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05.teacher$\R7\170 給食\1701 給食関係文書\給食物資申請\03 学校給食会様式\"/>
    </mc:Choice>
  </mc:AlternateContent>
  <xr:revisionPtr revIDLastSave="0" documentId="13_ncr:1_{9D26A1E8-323D-44BF-BBB4-B111C3172D5E}" xr6:coauthVersionLast="36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</workbook>
</file>

<file path=xl/calcChain.xml><?xml version="1.0" encoding="utf-8"?>
<calcChain xmlns="http://schemas.openxmlformats.org/spreadsheetml/2006/main">
  <c r="K37" i="8" l="1"/>
  <c r="L37" i="8"/>
  <c r="M37" i="8"/>
  <c r="N37" i="8"/>
  <c r="O37" i="8"/>
  <c r="P37" i="8"/>
  <c r="Q37" i="8"/>
  <c r="R37" i="8"/>
  <c r="S37" i="8"/>
  <c r="T37" i="8"/>
  <c r="U37" i="8"/>
  <c r="J37" i="8"/>
  <c r="T36" i="1"/>
  <c r="J36" i="1"/>
  <c r="K36" i="1"/>
  <c r="L36" i="1"/>
  <c r="M36" i="1"/>
  <c r="N36" i="1"/>
  <c r="O36" i="1"/>
  <c r="P36" i="1"/>
  <c r="Q36" i="1"/>
  <c r="R36" i="1"/>
  <c r="S36" i="1"/>
  <c r="I36" i="1"/>
  <c r="U53" i="1"/>
  <c r="J36" i="6"/>
  <c r="K36" i="6"/>
  <c r="L36" i="6"/>
  <c r="M36" i="6"/>
  <c r="N36" i="6"/>
  <c r="O36" i="6"/>
  <c r="P36" i="6"/>
  <c r="Q36" i="6"/>
  <c r="R36" i="6"/>
  <c r="S36" i="6"/>
  <c r="T36" i="6"/>
  <c r="I36" i="6"/>
  <c r="U21" i="6"/>
  <c r="U21" i="1"/>
  <c r="U35" i="1" l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I57" i="1" l="1"/>
  <c r="S43" i="7" l="1"/>
  <c r="S44" i="7"/>
  <c r="S45" i="7"/>
  <c r="S46" i="7"/>
  <c r="S47" i="7"/>
  <c r="S48" i="7"/>
  <c r="S49" i="7"/>
  <c r="S50" i="7"/>
  <c r="S42" i="8" l="1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N41" i="1"/>
  <c r="Q41" i="1"/>
  <c r="K41" i="1"/>
  <c r="Q57" i="1"/>
  <c r="K57" i="1"/>
  <c r="S59" i="8" l="1"/>
  <c r="T41" i="1"/>
  <c r="S41" i="1"/>
  <c r="R41" i="1"/>
  <c r="P41" i="1"/>
  <c r="O41" i="1"/>
  <c r="M41" i="1"/>
  <c r="L41" i="1"/>
  <c r="J41" i="1"/>
  <c r="I41" i="1"/>
  <c r="J42" i="8"/>
  <c r="Q58" i="1"/>
  <c r="K58" i="1"/>
  <c r="L41" i="6"/>
  <c r="T41" i="6"/>
  <c r="S41" i="6"/>
  <c r="Q41" i="6"/>
  <c r="P41" i="6"/>
  <c r="P58" i="6" s="1"/>
  <c r="O41" i="6"/>
  <c r="M41" i="6"/>
  <c r="J41" i="6"/>
  <c r="I41" i="6"/>
  <c r="S58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K42" i="8"/>
  <c r="K59" i="8" s="1"/>
  <c r="M42" i="8"/>
  <c r="N42" i="8"/>
  <c r="O42" i="8"/>
  <c r="O59" i="8" s="1"/>
  <c r="Q42" i="8"/>
  <c r="R42" i="8"/>
  <c r="T42" i="8"/>
  <c r="V36" i="8"/>
  <c r="U36" i="1" l="1"/>
  <c r="V37" i="8"/>
  <c r="P58" i="7"/>
  <c r="V42" i="8"/>
  <c r="U59" i="8"/>
  <c r="S41" i="7"/>
  <c r="S36" i="7"/>
  <c r="G58" i="7"/>
  <c r="J58" i="6"/>
  <c r="U41" i="6"/>
  <c r="U36" i="6"/>
  <c r="I58" i="1"/>
  <c r="U41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6" l="1"/>
  <c r="S34" i="7"/>
  <c r="V35" i="8"/>
  <c r="S33" i="7" l="1"/>
  <c r="U33" i="6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6" i="7"/>
  <c r="S24" i="7"/>
  <c r="S23" i="7"/>
  <c r="S21" i="7"/>
  <c r="U44" i="1"/>
  <c r="U45" i="1"/>
  <c r="U46" i="1"/>
  <c r="U47" i="1"/>
  <c r="U48" i="1"/>
  <c r="U37" i="1"/>
  <c r="U38" i="1"/>
  <c r="U39" i="1"/>
  <c r="U40" i="1"/>
  <c r="U54" i="1"/>
  <c r="U51" i="1"/>
  <c r="U52" i="1"/>
  <c r="U55" i="1"/>
  <c r="U56" i="1"/>
  <c r="U43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<sst xmlns="http://schemas.openxmlformats.org/spreadsheetml/2006/main" count="637" uniqueCount="104">
  <si>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</si>
  <si>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</si>
  <si>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</si>
  <si>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</si>
  <si>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</si>
  <si>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</si>
  <si>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</si>
  <si>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</si>
  <si>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</si>
  <si>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</si>
  <si>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</si>
  <si>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</si>
  <si>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</si>
  <si>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</si>
  <si>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</si>
  <si>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</si>
  <si>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</si>
  <si>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</si>
  <si>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</si>
  <si>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</si>
  <si>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</si>
  <si>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</si>
  <si>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</si>
  <si>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</si>
  <si>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</si>
  <si>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</si>
  <si>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</si>
  <si>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</si>
  <si>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</si>
  <si>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</si>
  <si>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</si>
  <si>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</si>
  <si>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</si>
  <si>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</si>
  <si>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</si>
  <si>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</si>
  <si>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</si>
  <si>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</si>
  <si>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</si>
  <si>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</si>
  <si>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</si>
  <si>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</si>
  <si>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</si>
  <si>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</si>
  <si>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</si>
  <si>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</si>
  <si>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</si>
  <si>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</si>
  <si>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</si>
  <si>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</si>
  <si>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</si>
  <si>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</si>
  <si>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</si>
  <si>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</si>
  <si>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</si>
  <si>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</si>
  <si>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</si>
  <si>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</si>
  <si>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</si>
  <si>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</si>
  <si>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</si>
  <si>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</si>
  <si>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</si>
  <si>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</si>
  <si>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</si>
  <si>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</si>
  <si>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</si>
  <si>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</si>
  <si>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</si>
  <si>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</si>
  <si>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</si>
  <si>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</si>
  <si>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</si>
  <si>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</si>
  <si>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</si>
  <si>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</si>
  <si>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</si>
  <si>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</si>
  <si>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</si>
  <si>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</si>
  <si>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</si>
  <si>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</si>
  <si>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</si>
  <si>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</si>
  <si>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</si>
  <si>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</si>
  <si>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</si>
  <si>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</si>
  <si>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</si>
  <si>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</si>
  <si>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</si>
  <si>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</si>
  <si>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</si>
  <si>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</si>
  <si>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</si>
  <si>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</si>
  <si>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栄養教諭　田島彩花</t>
    <rPh sb="0" eb="2">
      <t>エイヨウ</t>
    </rPh>
    <rPh sb="2" eb="4">
      <t>キョウユ</t>
    </rPh>
    <rPh sb="5" eb="7">
      <t>タジマ</t>
    </rPh>
    <rPh sb="7" eb="9">
      <t>アヤカ</t>
    </rPh>
    <phoneticPr fontId="5"/>
  </si>
  <si>
    <t>設楽町田口字後口３番地２</t>
    <rPh sb="0" eb="2">
      <t>シタラ</t>
    </rPh>
    <rPh sb="2" eb="3">
      <t>チョウ</t>
    </rPh>
    <rPh sb="3" eb="5">
      <t>タグチ</t>
    </rPh>
    <rPh sb="5" eb="6">
      <t>ジ</t>
    </rPh>
    <rPh sb="6" eb="8">
      <t>ウシログチ</t>
    </rPh>
    <rPh sb="9" eb="11">
      <t>バンチ</t>
    </rPh>
    <phoneticPr fontId="5"/>
  </si>
  <si>
    <t>設楽町立学校給食田口共同調理場</t>
    <rPh sb="0" eb="2">
      <t>シタラ</t>
    </rPh>
    <rPh sb="2" eb="3">
      <t>チョウ</t>
    </rPh>
    <rPh sb="3" eb="4">
      <t>リツ</t>
    </rPh>
    <rPh sb="4" eb="15">
      <t>ガッコウキュウショクタグチキョウドウチョウリジョウ</t>
    </rPh>
    <phoneticPr fontId="5"/>
  </si>
  <si>
    <t>場長　加藤直美</t>
    <rPh sb="0" eb="2">
      <t>ジョウチョウ</t>
    </rPh>
    <rPh sb="3" eb="5">
      <t>カトウ</t>
    </rPh>
    <rPh sb="5" eb="7">
      <t>ナオミ</t>
    </rPh>
    <phoneticPr fontId="5"/>
  </si>
  <si>
    <t>設楽町立学校給食田口共同調理場</t>
    <rPh sb="0" eb="2">
      <t>シタラ</t>
    </rPh>
    <rPh sb="2" eb="3">
      <t>チョウ</t>
    </rPh>
    <rPh sb="3" eb="4">
      <t>リツ</t>
    </rPh>
    <rPh sb="4" eb="6">
      <t>ガッコウ</t>
    </rPh>
    <rPh sb="6" eb="8">
      <t>キュウショク</t>
    </rPh>
    <rPh sb="8" eb="10">
      <t>タグチ</t>
    </rPh>
    <rPh sb="10" eb="12">
      <t>キョウドウ</t>
    </rPh>
    <rPh sb="12" eb="14">
      <t>チョウリ</t>
    </rPh>
    <rPh sb="14" eb="15">
      <t>ジョウ</t>
    </rPh>
    <phoneticPr fontId="5"/>
  </si>
  <si>
    <t>設楽町田口字後口３番地２</t>
    <rPh sb="0" eb="3">
      <t>シタラチョウ</t>
    </rPh>
    <rPh sb="3" eb="5">
      <t>タグチ</t>
    </rPh>
    <rPh sb="5" eb="6">
      <t>ジ</t>
    </rPh>
    <rPh sb="6" eb="8">
      <t>ウシログチ</t>
    </rPh>
    <rPh sb="9" eb="11">
      <t>バンチ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</si>
  <si>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</si>
  <si>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　　　　令和　７年　　１１月　１９日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</si>
</sst>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right" vertical="center"/>
    </xf>
    <xf numFmtId="176" fontId="3" fillId="0" borderId="60" xfId="0" applyNumberFormat="1" applyFont="1" applyBorder="1" applyAlignment="1">
      <alignment horizontal="right" vertical="center"/>
    </xf>
    <xf numFmtId="176" fontId="3" fillId="0" borderId="38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8"/>
  <sheetViews>
    <sheetView tabSelected="1" view="pageBreakPreview" zoomScaleNormal="100" zoomScaleSheetLayoutView="100" workbookViewId="0">
      <selection activeCell="I9" sqref="I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2" t="s">
        <v>61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15">
      <c r="O2" s="7"/>
    </row>
    <row r="3" spans="1:23" ht="22.5" customHeight="1" x14ac:dyDescent="0.15">
      <c r="A3" s="164" t="s">
        <v>103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15">
      <c r="A4" s="8"/>
    </row>
    <row r="5" spans="1:23" ht="22.5" customHeight="1" x14ac:dyDescent="0.15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15">
      <c r="A6" s="9"/>
    </row>
    <row r="7" spans="1:23" ht="18.75" customHeight="1" x14ac:dyDescent="0.15">
      <c r="M7" s="163" t="s">
        <v>34</v>
      </c>
      <c r="N7" s="163"/>
      <c r="O7" s="136" t="s">
        <v>96</v>
      </c>
      <c r="P7" s="136"/>
      <c r="Q7" s="136"/>
      <c r="R7" s="136"/>
      <c r="S7" s="136"/>
      <c r="T7" s="136"/>
    </row>
    <row r="8" spans="1:23" ht="18.75" customHeight="1" x14ac:dyDescent="0.15">
      <c r="M8" s="166" t="s">
        <v>35</v>
      </c>
      <c r="N8" s="166"/>
      <c r="O8" s="136" t="s">
        <v>97</v>
      </c>
      <c r="P8" s="136"/>
      <c r="Q8" s="136"/>
      <c r="R8" s="136"/>
      <c r="S8" s="136"/>
      <c r="T8" s="136"/>
    </row>
    <row r="9" spans="1:23" ht="18.75" customHeight="1" x14ac:dyDescent="0.15">
      <c r="M9" s="166" t="s">
        <v>36</v>
      </c>
      <c r="N9" s="166"/>
      <c r="O9" s="136" t="s">
        <v>98</v>
      </c>
      <c r="P9" s="136"/>
      <c r="Q9" s="136"/>
      <c r="R9" s="136"/>
      <c r="S9" s="136"/>
      <c r="T9" s="136"/>
    </row>
    <row r="10" spans="1:23" ht="18.75" customHeight="1" x14ac:dyDescent="0.15">
      <c r="M10" s="166" t="s">
        <v>37</v>
      </c>
      <c r="N10" s="166"/>
      <c r="O10" s="136" t="s">
        <v>99</v>
      </c>
      <c r="P10" s="136"/>
      <c r="Q10" s="136"/>
      <c r="R10" s="136"/>
      <c r="S10" s="136"/>
      <c r="T10" s="136"/>
    </row>
    <row r="11" spans="1:23" ht="35.25" customHeight="1" x14ac:dyDescent="0.15">
      <c r="A11" s="163" t="s">
        <v>102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0"/>
    </row>
    <row r="12" spans="1:23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1:23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20"/>
      <c r="J13" s="20"/>
      <c r="K13" s="20"/>
      <c r="L13" s="145" t="s">
        <v>65</v>
      </c>
      <c r="M13" s="145"/>
      <c r="N13" s="145"/>
      <c r="O13" s="145"/>
      <c r="P13" s="145"/>
      <c r="Q13" s="145"/>
      <c r="R13" s="145"/>
      <c r="S13" s="6"/>
      <c r="T13" s="6"/>
      <c r="U13" s="6"/>
      <c r="V13" s="6"/>
      <c r="W13" s="6"/>
    </row>
    <row r="14" spans="1:23" ht="18.75" customHeight="1" x14ac:dyDescent="0.15">
      <c r="A14" s="16"/>
      <c r="B14" s="154">
        <v>7</v>
      </c>
      <c r="C14" s="156">
        <v>9</v>
      </c>
      <c r="D14" s="156">
        <v>0</v>
      </c>
      <c r="E14" s="156">
        <v>6</v>
      </c>
      <c r="F14" s="156">
        <v>4</v>
      </c>
      <c r="G14" s="146">
        <v>2</v>
      </c>
      <c r="H14" s="16"/>
      <c r="I14" s="16"/>
      <c r="J14" s="16"/>
      <c r="K14" s="16"/>
      <c r="L14" s="16"/>
      <c r="M14" s="148" t="s">
        <v>43</v>
      </c>
      <c r="N14" s="149"/>
      <c r="O14" s="150">
        <v>10</v>
      </c>
      <c r="P14" s="151"/>
      <c r="Q14" s="15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"/>
      <c r="L15" s="16"/>
      <c r="M15" s="152" t="s">
        <v>44</v>
      </c>
      <c r="N15" s="153"/>
      <c r="O15" s="167"/>
      <c r="P15" s="168"/>
      <c r="Q15" s="16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05" t="s">
        <v>45</v>
      </c>
      <c r="N16" s="106"/>
      <c r="O16" s="107">
        <v>26</v>
      </c>
      <c r="P16" s="108"/>
      <c r="Q16" s="108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5" t="s">
        <v>81</v>
      </c>
      <c r="N17" s="116"/>
      <c r="O17" s="117">
        <v>36</v>
      </c>
      <c r="P17" s="118"/>
      <c r="Q17" s="11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4" t="s">
        <v>58</v>
      </c>
      <c r="B18" s="114"/>
      <c r="C18" s="114"/>
      <c r="D18" s="114"/>
      <c r="E18" s="114"/>
      <c r="F18" s="114"/>
      <c r="G18" s="114"/>
      <c r="H18" s="11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0" t="s">
        <v>0</v>
      </c>
      <c r="B19" s="131"/>
      <c r="C19" s="131"/>
      <c r="D19" s="132"/>
      <c r="E19" s="123" t="s">
        <v>1</v>
      </c>
      <c r="F19" s="119" t="s">
        <v>39</v>
      </c>
      <c r="G19" s="120"/>
      <c r="H19" s="120"/>
      <c r="I19" s="121" t="s">
        <v>2</v>
      </c>
      <c r="J19" s="123" t="s">
        <v>3</v>
      </c>
      <c r="K19" s="123" t="s">
        <v>4</v>
      </c>
      <c r="L19" s="123" t="s">
        <v>5</v>
      </c>
      <c r="M19" s="123" t="s">
        <v>6</v>
      </c>
      <c r="N19" s="123" t="s">
        <v>7</v>
      </c>
      <c r="O19" s="128" t="s">
        <v>8</v>
      </c>
      <c r="P19" s="128" t="s">
        <v>9</v>
      </c>
      <c r="Q19" s="128" t="s">
        <v>10</v>
      </c>
      <c r="R19" s="123" t="s">
        <v>11</v>
      </c>
      <c r="S19" s="123" t="s">
        <v>12</v>
      </c>
      <c r="T19" s="125" t="s">
        <v>13</v>
      </c>
      <c r="U19" s="158" t="s">
        <v>27</v>
      </c>
      <c r="V19" s="159"/>
    </row>
    <row r="20" spans="1:23" ht="19.5" customHeight="1" x14ac:dyDescent="0.15">
      <c r="A20" s="133"/>
      <c r="B20" s="134"/>
      <c r="C20" s="134"/>
      <c r="D20" s="135"/>
      <c r="E20" s="124"/>
      <c r="F20" s="19" t="s">
        <v>43</v>
      </c>
      <c r="G20" s="19" t="s">
        <v>44</v>
      </c>
      <c r="H20" s="38" t="s">
        <v>45</v>
      </c>
      <c r="I20" s="122"/>
      <c r="J20" s="124"/>
      <c r="K20" s="124"/>
      <c r="L20" s="124"/>
      <c r="M20" s="124"/>
      <c r="N20" s="124"/>
      <c r="O20" s="129"/>
      <c r="P20" s="129"/>
      <c r="Q20" s="129"/>
      <c r="R20" s="124"/>
      <c r="S20" s="124"/>
      <c r="T20" s="126"/>
      <c r="U20" s="160"/>
      <c r="V20" s="161"/>
    </row>
    <row r="21" spans="1:23" ht="21" customHeight="1" x14ac:dyDescent="0.15">
      <c r="A21" s="178" t="s">
        <v>30</v>
      </c>
      <c r="B21" s="111" t="s">
        <v>93</v>
      </c>
      <c r="C21" s="112"/>
      <c r="D21" s="113"/>
      <c r="E21" s="75">
        <v>11</v>
      </c>
      <c r="F21" s="75">
        <v>50</v>
      </c>
      <c r="G21" s="75"/>
      <c r="H21" s="39">
        <v>60</v>
      </c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1" customHeight="1" x14ac:dyDescent="0.15">
      <c r="A22" s="179"/>
      <c r="B22" s="111" t="s">
        <v>77</v>
      </c>
      <c r="C22" s="112"/>
      <c r="D22" s="113"/>
      <c r="E22" s="75">
        <v>12</v>
      </c>
      <c r="F22" s="109">
        <v>50</v>
      </c>
      <c r="G22" s="109"/>
      <c r="H22" s="143">
        <v>60</v>
      </c>
      <c r="I22" s="44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>
        <v>1</v>
      </c>
      <c r="T22" s="58"/>
      <c r="U22" s="51">
        <f t="shared" ref="U22:U36" si="0">SUM(I22:T22)</f>
        <v>5</v>
      </c>
      <c r="V22" s="1" t="s">
        <v>14</v>
      </c>
    </row>
    <row r="23" spans="1:23" ht="21" customHeight="1" x14ac:dyDescent="0.15">
      <c r="A23" s="179"/>
      <c r="B23" s="111" t="s">
        <v>15</v>
      </c>
      <c r="C23" s="112"/>
      <c r="D23" s="113"/>
      <c r="E23" s="75">
        <v>13</v>
      </c>
      <c r="F23" s="110"/>
      <c r="G23" s="110"/>
      <c r="H23" s="144"/>
      <c r="I23" s="44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58"/>
      <c r="U23" s="51">
        <f t="shared" si="0"/>
        <v>4</v>
      </c>
      <c r="V23" s="1" t="s">
        <v>14</v>
      </c>
    </row>
    <row r="24" spans="1:23" ht="21" customHeight="1" x14ac:dyDescent="0.15">
      <c r="A24" s="179"/>
      <c r="B24" s="111" t="s">
        <v>52</v>
      </c>
      <c r="C24" s="112"/>
      <c r="D24" s="113"/>
      <c r="E24" s="75">
        <v>14</v>
      </c>
      <c r="F24" s="109">
        <v>50</v>
      </c>
      <c r="G24" s="109"/>
      <c r="H24" s="143">
        <v>60</v>
      </c>
      <c r="I24" s="44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58"/>
      <c r="U24" s="51">
        <f t="shared" si="0"/>
        <v>2</v>
      </c>
      <c r="V24" s="1" t="s">
        <v>14</v>
      </c>
    </row>
    <row r="25" spans="1:23" ht="21" customHeight="1" x14ac:dyDescent="0.15">
      <c r="A25" s="179"/>
      <c r="B25" s="111" t="s">
        <v>78</v>
      </c>
      <c r="C25" s="112"/>
      <c r="D25" s="113"/>
      <c r="E25" s="75">
        <v>15</v>
      </c>
      <c r="F25" s="110"/>
      <c r="G25" s="110"/>
      <c r="H25" s="144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1" customHeight="1" x14ac:dyDescent="0.15">
      <c r="A26" s="179"/>
      <c r="B26" s="111" t="s">
        <v>53</v>
      </c>
      <c r="C26" s="112"/>
      <c r="D26" s="113"/>
      <c r="E26" s="75">
        <v>16</v>
      </c>
      <c r="F26" s="75">
        <v>50</v>
      </c>
      <c r="G26" s="75"/>
      <c r="H26" s="39">
        <v>60</v>
      </c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15">
      <c r="A27" s="179"/>
      <c r="B27" s="111" t="s">
        <v>72</v>
      </c>
      <c r="C27" s="112"/>
      <c r="D27" s="113"/>
      <c r="E27" s="75">
        <v>17</v>
      </c>
      <c r="F27" s="75">
        <v>50</v>
      </c>
      <c r="G27" s="75"/>
      <c r="H27" s="39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1" customHeight="1" x14ac:dyDescent="0.15">
      <c r="A28" s="179"/>
      <c r="B28" s="111" t="s">
        <v>16</v>
      </c>
      <c r="C28" s="112"/>
      <c r="D28" s="113"/>
      <c r="E28" s="75">
        <v>18</v>
      </c>
      <c r="F28" s="75">
        <v>30</v>
      </c>
      <c r="G28" s="75"/>
      <c r="H28" s="39">
        <v>40</v>
      </c>
      <c r="I28" s="44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79"/>
      <c r="B29" s="111" t="s">
        <v>54</v>
      </c>
      <c r="C29" s="112"/>
      <c r="D29" s="113"/>
      <c r="E29" s="75">
        <v>20</v>
      </c>
      <c r="F29" s="75">
        <v>45</v>
      </c>
      <c r="G29" s="75"/>
      <c r="H29" s="39">
        <v>55</v>
      </c>
      <c r="I29" s="44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/>
      <c r="T29" s="58"/>
      <c r="U29" s="51">
        <f t="shared" si="0"/>
        <v>3</v>
      </c>
      <c r="V29" s="1" t="s">
        <v>14</v>
      </c>
    </row>
    <row r="30" spans="1:23" ht="21" customHeight="1" x14ac:dyDescent="0.15">
      <c r="A30" s="179"/>
      <c r="B30" s="111" t="s">
        <v>17</v>
      </c>
      <c r="C30" s="112"/>
      <c r="D30" s="113"/>
      <c r="E30" s="75">
        <v>21</v>
      </c>
      <c r="F30" s="75">
        <v>30</v>
      </c>
      <c r="G30" s="75"/>
      <c r="H30" s="39">
        <v>35</v>
      </c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58">
        <v>1</v>
      </c>
      <c r="U30" s="51">
        <f t="shared" si="0"/>
        <v>2</v>
      </c>
      <c r="V30" s="1" t="s">
        <v>14</v>
      </c>
    </row>
    <row r="31" spans="1:23" ht="21" customHeight="1" x14ac:dyDescent="0.15">
      <c r="A31" s="179"/>
      <c r="B31" s="111" t="s">
        <v>33</v>
      </c>
      <c r="C31" s="112"/>
      <c r="D31" s="113"/>
      <c r="E31" s="75">
        <v>23</v>
      </c>
      <c r="F31" s="75">
        <v>45</v>
      </c>
      <c r="G31" s="75"/>
      <c r="H31" s="39">
        <v>55</v>
      </c>
      <c r="I31" s="44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58">
        <v>1</v>
      </c>
      <c r="U31" s="51">
        <f t="shared" si="0"/>
        <v>4</v>
      </c>
      <c r="V31" s="1" t="s">
        <v>14</v>
      </c>
    </row>
    <row r="32" spans="1:23" ht="21" customHeight="1" x14ac:dyDescent="0.15">
      <c r="A32" s="179"/>
      <c r="B32" s="111" t="s">
        <v>92</v>
      </c>
      <c r="C32" s="112"/>
      <c r="D32" s="113"/>
      <c r="E32" s="75">
        <v>24</v>
      </c>
      <c r="F32" s="75">
        <v>50</v>
      </c>
      <c r="G32" s="75"/>
      <c r="H32" s="39">
        <v>60</v>
      </c>
      <c r="I32" s="44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58"/>
      <c r="U32" s="51">
        <f t="shared" si="0"/>
        <v>3</v>
      </c>
      <c r="V32" s="1" t="s">
        <v>14</v>
      </c>
    </row>
    <row r="33" spans="1:24" ht="21" customHeight="1" x14ac:dyDescent="0.15">
      <c r="A33" s="179"/>
      <c r="B33" s="111" t="s">
        <v>42</v>
      </c>
      <c r="C33" s="112"/>
      <c r="D33" s="113"/>
      <c r="E33" s="75">
        <v>25</v>
      </c>
      <c r="F33" s="75">
        <v>40</v>
      </c>
      <c r="G33" s="75"/>
      <c r="H33" s="97">
        <v>50</v>
      </c>
      <c r="I33" s="45"/>
      <c r="J33" s="26"/>
      <c r="K33" s="26"/>
      <c r="L33" s="26"/>
      <c r="M33" s="26"/>
      <c r="N33" s="26"/>
      <c r="O33" s="26">
        <v>1</v>
      </c>
      <c r="P33" s="26"/>
      <c r="Q33" s="26"/>
      <c r="R33" s="26"/>
      <c r="S33" s="26"/>
      <c r="T33" s="59"/>
      <c r="U33" s="52">
        <f t="shared" si="0"/>
        <v>1</v>
      </c>
      <c r="V33" s="27" t="s">
        <v>14</v>
      </c>
    </row>
    <row r="34" spans="1:24" ht="21" customHeight="1" x14ac:dyDescent="0.15">
      <c r="A34" s="179"/>
      <c r="B34" s="140" t="s">
        <v>94</v>
      </c>
      <c r="C34" s="141"/>
      <c r="D34" s="142"/>
      <c r="E34" s="75">
        <v>26</v>
      </c>
      <c r="F34" s="75">
        <v>40</v>
      </c>
      <c r="G34" s="75"/>
      <c r="H34" s="97">
        <v>50</v>
      </c>
      <c r="I34" s="45"/>
      <c r="J34" s="26"/>
      <c r="K34" s="26"/>
      <c r="L34" s="26"/>
      <c r="M34" s="26"/>
      <c r="N34" s="26"/>
      <c r="O34" s="26"/>
      <c r="P34" s="26"/>
      <c r="Q34" s="26"/>
      <c r="R34" s="26">
        <v>1</v>
      </c>
      <c r="S34" s="26"/>
      <c r="T34" s="59"/>
      <c r="U34" s="52">
        <f t="shared" si="0"/>
        <v>1</v>
      </c>
      <c r="V34" s="27" t="s">
        <v>14</v>
      </c>
    </row>
    <row r="35" spans="1:24" ht="21" customHeight="1" x14ac:dyDescent="0.15">
      <c r="A35" s="179"/>
      <c r="B35" s="111" t="s">
        <v>79</v>
      </c>
      <c r="C35" s="112"/>
      <c r="D35" s="113"/>
      <c r="E35" s="75">
        <v>28</v>
      </c>
      <c r="F35" s="75">
        <v>70</v>
      </c>
      <c r="G35" s="75"/>
      <c r="H35" s="97">
        <v>90</v>
      </c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  <c r="X35" s="104"/>
    </row>
    <row r="36" spans="1:24" ht="21" customHeight="1" thickBot="1" x14ac:dyDescent="0.2">
      <c r="A36" s="179"/>
      <c r="B36" s="127" t="s">
        <v>83</v>
      </c>
      <c r="C36" s="127"/>
      <c r="D36" s="127"/>
      <c r="E36" s="5" t="s">
        <v>51</v>
      </c>
      <c r="F36" s="75" t="s">
        <v>51</v>
      </c>
      <c r="G36" s="75" t="s">
        <v>51</v>
      </c>
      <c r="H36" s="75" t="s">
        <v>51</v>
      </c>
      <c r="I36" s="102">
        <f>SUM(I21:I35)</f>
        <v>2</v>
      </c>
      <c r="J36" s="52">
        <f t="shared" ref="J36:T36" si="1">SUM(J21:J35)</f>
        <v>3</v>
      </c>
      <c r="K36" s="101">
        <f t="shared" si="1"/>
        <v>4</v>
      </c>
      <c r="L36" s="101">
        <f t="shared" si="1"/>
        <v>3</v>
      </c>
      <c r="M36" s="79">
        <f t="shared" si="1"/>
        <v>0</v>
      </c>
      <c r="N36" s="52">
        <f t="shared" si="1"/>
        <v>4</v>
      </c>
      <c r="O36" s="101">
        <f t="shared" si="1"/>
        <v>4</v>
      </c>
      <c r="P36" s="101">
        <f t="shared" si="1"/>
        <v>4</v>
      </c>
      <c r="Q36" s="101">
        <f t="shared" si="1"/>
        <v>4</v>
      </c>
      <c r="R36" s="79">
        <f t="shared" si="1"/>
        <v>2</v>
      </c>
      <c r="S36" s="52">
        <f t="shared" si="1"/>
        <v>4</v>
      </c>
      <c r="T36" s="101">
        <f t="shared" si="1"/>
        <v>2</v>
      </c>
      <c r="U36" s="103">
        <f t="shared" si="0"/>
        <v>36</v>
      </c>
      <c r="V36" s="27" t="s">
        <v>14</v>
      </c>
      <c r="X36" s="104"/>
    </row>
    <row r="37" spans="1:24" ht="21" customHeight="1" x14ac:dyDescent="0.15">
      <c r="A37" s="179"/>
      <c r="B37" s="137" t="s">
        <v>18</v>
      </c>
      <c r="C37" s="138"/>
      <c r="D37" s="139"/>
      <c r="E37" s="28">
        <v>83</v>
      </c>
      <c r="F37" s="28">
        <v>70</v>
      </c>
      <c r="G37" s="28">
        <v>80</v>
      </c>
      <c r="H37" s="40">
        <v>90</v>
      </c>
      <c r="I37" s="46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29"/>
      <c r="S37" s="29"/>
      <c r="T37" s="60"/>
      <c r="U37" s="53">
        <f t="shared" ref="U37:U40" si="2">SUM(I37:T37)</f>
        <v>3</v>
      </c>
      <c r="V37" s="30" t="s">
        <v>14</v>
      </c>
      <c r="X37" s="104"/>
    </row>
    <row r="38" spans="1:24" ht="21" customHeight="1" x14ac:dyDescent="0.15">
      <c r="A38" s="179"/>
      <c r="B38" s="111" t="s">
        <v>19</v>
      </c>
      <c r="C38" s="112"/>
      <c r="D38" s="113"/>
      <c r="E38" s="75">
        <v>84</v>
      </c>
      <c r="F38" s="75">
        <v>160</v>
      </c>
      <c r="G38" s="75">
        <v>180</v>
      </c>
      <c r="H38" s="39">
        <v>200</v>
      </c>
      <c r="I38" s="44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58">
        <v>1</v>
      </c>
      <c r="U38" s="51">
        <f t="shared" si="2"/>
        <v>3</v>
      </c>
      <c r="V38" s="1" t="s">
        <v>14</v>
      </c>
    </row>
    <row r="39" spans="1:24" ht="21" customHeight="1" x14ac:dyDescent="0.15">
      <c r="A39" s="179"/>
      <c r="B39" s="111" t="s">
        <v>55</v>
      </c>
      <c r="C39" s="112"/>
      <c r="D39" s="113"/>
      <c r="E39" s="75">
        <v>85</v>
      </c>
      <c r="F39" s="75">
        <v>160</v>
      </c>
      <c r="G39" s="75">
        <v>180</v>
      </c>
      <c r="H39" s="39">
        <v>200</v>
      </c>
      <c r="I39" s="44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58"/>
      <c r="U39" s="51">
        <f t="shared" si="2"/>
        <v>2</v>
      </c>
      <c r="V39" s="1" t="s">
        <v>14</v>
      </c>
    </row>
    <row r="40" spans="1:24" ht="21" customHeight="1" x14ac:dyDescent="0.15">
      <c r="A40" s="179"/>
      <c r="B40" s="111" t="s">
        <v>40</v>
      </c>
      <c r="C40" s="112"/>
      <c r="D40" s="113"/>
      <c r="E40" s="75">
        <v>86</v>
      </c>
      <c r="F40" s="75">
        <v>160</v>
      </c>
      <c r="G40" s="75">
        <v>180</v>
      </c>
      <c r="H40" s="39">
        <v>200</v>
      </c>
      <c r="I40" s="44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58"/>
      <c r="U40" s="51">
        <f t="shared" si="2"/>
        <v>1</v>
      </c>
      <c r="V40" s="1" t="s">
        <v>14</v>
      </c>
    </row>
    <row r="41" spans="1:24" ht="21" customHeight="1" thickBot="1" x14ac:dyDescent="0.2">
      <c r="A41" s="179"/>
      <c r="B41" s="127" t="s">
        <v>84</v>
      </c>
      <c r="C41" s="127"/>
      <c r="D41" s="127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1</v>
      </c>
      <c r="J41" s="79">
        <f t="shared" ref="J41:S41" si="3">SUM(J37:J40)</f>
        <v>1</v>
      </c>
      <c r="K41" s="79">
        <f>SUM(K37:K40)</f>
        <v>1</v>
      </c>
      <c r="L41" s="79">
        <f t="shared" si="3"/>
        <v>1</v>
      </c>
      <c r="M41" s="79">
        <f t="shared" si="3"/>
        <v>0</v>
      </c>
      <c r="N41" s="79">
        <f>SUM(N37:N40)</f>
        <v>1</v>
      </c>
      <c r="O41" s="79">
        <f t="shared" si="3"/>
        <v>1</v>
      </c>
      <c r="P41" s="79">
        <f t="shared" si="3"/>
        <v>1</v>
      </c>
      <c r="Q41" s="79">
        <f>SUM(Q37:Q40)</f>
        <v>1</v>
      </c>
      <c r="R41" s="79">
        <f t="shared" si="3"/>
        <v>0</v>
      </c>
      <c r="S41" s="79">
        <f t="shared" si="3"/>
        <v>0</v>
      </c>
      <c r="T41" s="80">
        <f>SUM(T37:T40)</f>
        <v>1</v>
      </c>
      <c r="U41" s="52">
        <f>SUM(I41:T41)</f>
        <v>9</v>
      </c>
      <c r="V41" s="27" t="s">
        <v>14</v>
      </c>
    </row>
    <row r="42" spans="1:24" ht="21" customHeight="1" x14ac:dyDescent="0.15">
      <c r="A42" s="171" t="s">
        <v>28</v>
      </c>
      <c r="B42" s="172"/>
      <c r="C42" s="172"/>
      <c r="D42" s="17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9" t="s">
        <v>27</v>
      </c>
      <c r="V42" s="170"/>
    </row>
    <row r="43" spans="1:24" ht="21" customHeight="1" x14ac:dyDescent="0.15">
      <c r="A43" s="178" t="s">
        <v>29</v>
      </c>
      <c r="B43" s="173" t="s">
        <v>32</v>
      </c>
      <c r="C43" s="111" t="s">
        <v>20</v>
      </c>
      <c r="D43" s="113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4" ht="21" customHeight="1" x14ac:dyDescent="0.15">
      <c r="A44" s="179"/>
      <c r="B44" s="174"/>
      <c r="C44" s="140" t="s">
        <v>21</v>
      </c>
      <c r="D44" s="142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4">SUM(I44:T44)</f>
        <v>0</v>
      </c>
      <c r="V44" s="1" t="s">
        <v>14</v>
      </c>
    </row>
    <row r="45" spans="1:24" ht="21" customHeight="1" x14ac:dyDescent="0.15">
      <c r="A45" s="179"/>
      <c r="B45" s="174"/>
      <c r="C45" s="111" t="s">
        <v>56</v>
      </c>
      <c r="D45" s="113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4"/>
        <v>0</v>
      </c>
      <c r="V45" s="1" t="s">
        <v>14</v>
      </c>
    </row>
    <row r="46" spans="1:24" ht="21" customHeight="1" x14ac:dyDescent="0.15">
      <c r="A46" s="179"/>
      <c r="B46" s="174"/>
      <c r="C46" s="111" t="s">
        <v>22</v>
      </c>
      <c r="D46" s="113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4"/>
        <v>0</v>
      </c>
      <c r="V46" s="1" t="s">
        <v>14</v>
      </c>
    </row>
    <row r="47" spans="1:24" ht="21" customHeight="1" x14ac:dyDescent="0.15">
      <c r="A47" s="179"/>
      <c r="B47" s="174"/>
      <c r="C47" s="140" t="s">
        <v>67</v>
      </c>
      <c r="D47" s="142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4"/>
        <v>0</v>
      </c>
      <c r="V47" s="1" t="s">
        <v>14</v>
      </c>
    </row>
    <row r="48" spans="1:24" ht="21" customHeight="1" x14ac:dyDescent="0.15">
      <c r="A48" s="179"/>
      <c r="B48" s="174"/>
      <c r="C48" s="140" t="s">
        <v>80</v>
      </c>
      <c r="D48" s="142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4"/>
        <v>0</v>
      </c>
      <c r="V48" s="1" t="s">
        <v>14</v>
      </c>
    </row>
    <row r="49" spans="1:22" ht="21" customHeight="1" x14ac:dyDescent="0.15">
      <c r="A49" s="179"/>
      <c r="B49" s="174"/>
      <c r="C49" s="192" t="s">
        <v>88</v>
      </c>
      <c r="D49" s="193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4"/>
        <v>0</v>
      </c>
      <c r="V49" s="27" t="s">
        <v>71</v>
      </c>
    </row>
    <row r="50" spans="1:22" ht="21" customHeight="1" thickBot="1" x14ac:dyDescent="0.2">
      <c r="A50" s="179"/>
      <c r="B50" s="175"/>
      <c r="C50" s="176" t="s">
        <v>89</v>
      </c>
      <c r="D50" s="177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79"/>
      <c r="B51" s="190" t="s">
        <v>31</v>
      </c>
      <c r="C51" s="186" t="s">
        <v>48</v>
      </c>
      <c r="D51" s="14" t="s">
        <v>23</v>
      </c>
      <c r="E51" s="188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5">SUM(I51:T51)</f>
        <v>0</v>
      </c>
      <c r="V51" s="34" t="s">
        <v>14</v>
      </c>
    </row>
    <row r="52" spans="1:22" ht="21" customHeight="1" x14ac:dyDescent="0.15">
      <c r="A52" s="179"/>
      <c r="B52" s="174"/>
      <c r="C52" s="124"/>
      <c r="D52" s="15" t="s">
        <v>24</v>
      </c>
      <c r="E52" s="110"/>
      <c r="F52" s="180" t="s">
        <v>47</v>
      </c>
      <c r="G52" s="181"/>
      <c r="H52" s="181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79"/>
      <c r="B53" s="174"/>
      <c r="C53" s="187" t="s">
        <v>50</v>
      </c>
      <c r="D53" s="14" t="s">
        <v>23</v>
      </c>
      <c r="E53" s="109">
        <v>71</v>
      </c>
      <c r="F53" s="5"/>
      <c r="G53" s="5"/>
      <c r="H53" s="39"/>
      <c r="I53" s="48">
        <v>11</v>
      </c>
      <c r="J53" s="4">
        <v>16</v>
      </c>
      <c r="K53" s="4">
        <v>16</v>
      </c>
      <c r="L53" s="4">
        <v>10</v>
      </c>
      <c r="M53" s="4"/>
      <c r="N53" s="4">
        <v>14</v>
      </c>
      <c r="O53" s="4">
        <v>16</v>
      </c>
      <c r="P53" s="4">
        <v>12</v>
      </c>
      <c r="Q53" s="4">
        <v>12</v>
      </c>
      <c r="R53" s="4">
        <v>13</v>
      </c>
      <c r="S53" s="4">
        <v>15</v>
      </c>
      <c r="T53" s="62">
        <v>10</v>
      </c>
      <c r="U53" s="54">
        <f>SUM(I53:T53)</f>
        <v>145</v>
      </c>
      <c r="V53" s="1" t="s">
        <v>14</v>
      </c>
    </row>
    <row r="54" spans="1:22" ht="21" customHeight="1" x14ac:dyDescent="0.15">
      <c r="A54" s="179"/>
      <c r="B54" s="174"/>
      <c r="C54" s="124"/>
      <c r="D54" s="15" t="s">
        <v>24</v>
      </c>
      <c r="E54" s="110"/>
      <c r="F54" s="180" t="s">
        <v>47</v>
      </c>
      <c r="G54" s="181"/>
      <c r="H54" s="181"/>
      <c r="I54" s="48">
        <v>6</v>
      </c>
      <c r="J54" s="4">
        <v>10</v>
      </c>
      <c r="K54" s="4">
        <v>11</v>
      </c>
      <c r="L54" s="4">
        <v>6</v>
      </c>
      <c r="M54" s="4"/>
      <c r="N54" s="4">
        <v>10</v>
      </c>
      <c r="O54" s="4">
        <v>11</v>
      </c>
      <c r="P54" s="4">
        <v>9</v>
      </c>
      <c r="Q54" s="4">
        <v>9</v>
      </c>
      <c r="R54" s="4">
        <v>9</v>
      </c>
      <c r="S54" s="4">
        <v>10</v>
      </c>
      <c r="T54" s="62">
        <v>10</v>
      </c>
      <c r="U54" s="54">
        <f t="shared" si="5"/>
        <v>101</v>
      </c>
      <c r="V54" s="1" t="s">
        <v>25</v>
      </c>
    </row>
    <row r="55" spans="1:22" ht="21" customHeight="1" x14ac:dyDescent="0.15">
      <c r="A55" s="179"/>
      <c r="B55" s="174"/>
      <c r="C55" s="183" t="s">
        <v>49</v>
      </c>
      <c r="D55" s="15" t="s">
        <v>23</v>
      </c>
      <c r="E55" s="109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79"/>
      <c r="B56" s="191"/>
      <c r="C56" s="183"/>
      <c r="D56" s="15" t="s">
        <v>24</v>
      </c>
      <c r="E56" s="110"/>
      <c r="F56" s="180" t="s">
        <v>90</v>
      </c>
      <c r="G56" s="181"/>
      <c r="H56" s="181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89"/>
      <c r="B57" s="183" t="s">
        <v>82</v>
      </c>
      <c r="C57" s="183"/>
      <c r="D57" s="183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11</v>
      </c>
      <c r="J57" s="4">
        <f t="shared" si="6"/>
        <v>16</v>
      </c>
      <c r="K57" s="4">
        <f t="shared" si="6"/>
        <v>16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16</v>
      </c>
      <c r="P57" s="4">
        <f t="shared" si="6"/>
        <v>12</v>
      </c>
      <c r="Q57" s="4">
        <f t="shared" si="6"/>
        <v>12</v>
      </c>
      <c r="R57" s="4">
        <f t="shared" si="6"/>
        <v>13</v>
      </c>
      <c r="S57" s="4">
        <f t="shared" si="6"/>
        <v>15</v>
      </c>
      <c r="T57" s="69">
        <f t="shared" si="6"/>
        <v>10</v>
      </c>
      <c r="U57" s="68">
        <f t="shared" si="6"/>
        <v>145</v>
      </c>
      <c r="V57" s="1" t="s">
        <v>14</v>
      </c>
    </row>
    <row r="58" spans="1:22" ht="21" customHeight="1" thickBot="1" x14ac:dyDescent="0.2">
      <c r="A58" s="184" t="s">
        <v>26</v>
      </c>
      <c r="B58" s="185"/>
      <c r="C58" s="185"/>
      <c r="D58" s="185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14</v>
      </c>
      <c r="J58" s="36">
        <f t="shared" si="7"/>
        <v>20</v>
      </c>
      <c r="K58" s="36">
        <f t="shared" si="7"/>
        <v>21</v>
      </c>
      <c r="L58" s="36">
        <f t="shared" si="7"/>
        <v>14</v>
      </c>
      <c r="M58" s="36">
        <f t="shared" si="7"/>
        <v>0</v>
      </c>
      <c r="N58" s="36">
        <f t="shared" si="7"/>
        <v>19</v>
      </c>
      <c r="O58" s="36">
        <f t="shared" si="7"/>
        <v>21</v>
      </c>
      <c r="P58" s="36">
        <f t="shared" si="7"/>
        <v>17</v>
      </c>
      <c r="Q58" s="36">
        <f t="shared" si="7"/>
        <v>17</v>
      </c>
      <c r="R58" s="36">
        <f t="shared" si="7"/>
        <v>15</v>
      </c>
      <c r="S58" s="36">
        <f t="shared" si="7"/>
        <v>19</v>
      </c>
      <c r="T58" s="63">
        <f t="shared" si="7"/>
        <v>13</v>
      </c>
      <c r="U58" s="55">
        <f>SUM(U36,U41,U57)</f>
        <v>190</v>
      </c>
      <c r="V58" s="2" t="s">
        <v>14</v>
      </c>
    </row>
    <row r="59" spans="1:22" ht="18.75" customHeight="1" x14ac:dyDescent="0.15">
      <c r="A59" s="182"/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S59" t="s">
        <v>73</v>
      </c>
      <c r="U59" s="82">
        <f>U57/U58*5</f>
        <v>3.8157894736842106</v>
      </c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</mergeCells>
  <phoneticPr fontId="5"/>
  <pageMargins left="0.78740157480314965" right="0.39370078740157483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topLeftCell="A34" zoomScaleNormal="100" zoomScaleSheetLayoutView="100" workbookViewId="0">
      <selection activeCell="I9" sqref="I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2" t="s">
        <v>62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15">
      <c r="O2" s="7"/>
    </row>
    <row r="3" spans="1:23" ht="22.5" customHeight="1" x14ac:dyDescent="0.15">
      <c r="A3" s="164" t="s">
        <v>103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15">
      <c r="A4" s="8"/>
    </row>
    <row r="5" spans="1:23" ht="22.5" customHeight="1" x14ac:dyDescent="0.15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15">
      <c r="A6" s="9"/>
    </row>
    <row r="7" spans="1:23" ht="18.75" customHeight="1" x14ac:dyDescent="0.15">
      <c r="M7" s="163" t="s">
        <v>34</v>
      </c>
      <c r="N7" s="163"/>
      <c r="O7" s="136" t="s">
        <v>96</v>
      </c>
      <c r="P7" s="136"/>
      <c r="Q7" s="136"/>
      <c r="R7" s="136"/>
      <c r="S7" s="136"/>
      <c r="T7" s="136"/>
    </row>
    <row r="8" spans="1:23" ht="18.75" customHeight="1" x14ac:dyDescent="0.15">
      <c r="M8" s="166" t="s">
        <v>35</v>
      </c>
      <c r="N8" s="166"/>
      <c r="O8" s="136" t="s">
        <v>97</v>
      </c>
      <c r="P8" s="136"/>
      <c r="Q8" s="136"/>
      <c r="R8" s="136"/>
      <c r="S8" s="136"/>
      <c r="T8" s="136"/>
    </row>
    <row r="9" spans="1:23" ht="18.75" customHeight="1" x14ac:dyDescent="0.15">
      <c r="M9" s="166" t="s">
        <v>36</v>
      </c>
      <c r="N9" s="166"/>
      <c r="O9" s="136" t="s">
        <v>100</v>
      </c>
      <c r="P9" s="136"/>
      <c r="Q9" s="136"/>
      <c r="R9" s="136"/>
      <c r="S9" s="136"/>
      <c r="T9" s="136"/>
    </row>
    <row r="10" spans="1:23" ht="18.75" customHeight="1" x14ac:dyDescent="0.15">
      <c r="M10" s="166" t="s">
        <v>37</v>
      </c>
      <c r="N10" s="166"/>
      <c r="O10" s="136" t="s">
        <v>99</v>
      </c>
      <c r="P10" s="136"/>
      <c r="Q10" s="136"/>
      <c r="R10" s="136"/>
      <c r="S10" s="136"/>
      <c r="T10" s="136"/>
    </row>
    <row r="11" spans="1:23" ht="35.25" customHeight="1" x14ac:dyDescent="0.15">
      <c r="A11" s="163" t="s">
        <v>102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0"/>
    </row>
    <row r="12" spans="1:23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1:23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20"/>
      <c r="J13" s="20"/>
      <c r="K13" s="20"/>
      <c r="L13" s="145" t="s">
        <v>65</v>
      </c>
      <c r="M13" s="145"/>
      <c r="N13" s="145"/>
      <c r="O13" s="145"/>
      <c r="P13" s="145"/>
      <c r="Q13" s="145"/>
      <c r="R13" s="145"/>
      <c r="S13" s="6"/>
      <c r="T13" s="6"/>
      <c r="U13" s="6"/>
      <c r="V13" s="6"/>
      <c r="W13" s="6"/>
    </row>
    <row r="14" spans="1:23" ht="18.75" customHeight="1" x14ac:dyDescent="0.15">
      <c r="A14" s="16"/>
      <c r="B14" s="154">
        <v>7</v>
      </c>
      <c r="C14" s="156">
        <v>9</v>
      </c>
      <c r="D14" s="156">
        <v>0</v>
      </c>
      <c r="E14" s="156">
        <v>6</v>
      </c>
      <c r="F14" s="156">
        <v>4</v>
      </c>
      <c r="G14" s="146">
        <v>2</v>
      </c>
      <c r="H14" s="16"/>
      <c r="I14" s="16"/>
      <c r="J14" s="16"/>
      <c r="K14" s="16"/>
      <c r="L14" s="16"/>
      <c r="M14" s="196" t="s">
        <v>68</v>
      </c>
      <c r="N14" s="197"/>
      <c r="O14" s="150">
        <v>22</v>
      </c>
      <c r="P14" s="151"/>
      <c r="Q14" s="15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"/>
      <c r="L15" s="16"/>
      <c r="M15" s="152" t="s">
        <v>69</v>
      </c>
      <c r="N15" s="153"/>
      <c r="O15" s="167">
        <v>29</v>
      </c>
      <c r="P15" s="168"/>
      <c r="Q15" s="16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4" t="s">
        <v>70</v>
      </c>
      <c r="N16" s="195"/>
      <c r="O16" s="107">
        <v>22</v>
      </c>
      <c r="P16" s="108"/>
      <c r="Q16" s="108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5" t="s">
        <v>81</v>
      </c>
      <c r="N17" s="116"/>
      <c r="O17" s="117">
        <v>73</v>
      </c>
      <c r="P17" s="118"/>
      <c r="Q17" s="11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4" t="s">
        <v>58</v>
      </c>
      <c r="B18" s="114"/>
      <c r="C18" s="114"/>
      <c r="D18" s="114"/>
      <c r="E18" s="114"/>
      <c r="F18" s="114"/>
      <c r="G18" s="114"/>
      <c r="H18" s="11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0" t="s">
        <v>0</v>
      </c>
      <c r="B19" s="131"/>
      <c r="C19" s="131"/>
      <c r="D19" s="132"/>
      <c r="E19" s="123" t="s">
        <v>1</v>
      </c>
      <c r="F19" s="119" t="s">
        <v>39</v>
      </c>
      <c r="G19" s="120"/>
      <c r="H19" s="120"/>
      <c r="I19" s="121" t="s">
        <v>2</v>
      </c>
      <c r="J19" s="123" t="s">
        <v>3</v>
      </c>
      <c r="K19" s="123" t="s">
        <v>4</v>
      </c>
      <c r="L19" s="123" t="s">
        <v>5</v>
      </c>
      <c r="M19" s="123" t="s">
        <v>6</v>
      </c>
      <c r="N19" s="123" t="s">
        <v>7</v>
      </c>
      <c r="O19" s="128" t="s">
        <v>8</v>
      </c>
      <c r="P19" s="128" t="s">
        <v>9</v>
      </c>
      <c r="Q19" s="128" t="s">
        <v>10</v>
      </c>
      <c r="R19" s="123" t="s">
        <v>11</v>
      </c>
      <c r="S19" s="123" t="s">
        <v>12</v>
      </c>
      <c r="T19" s="125" t="s">
        <v>13</v>
      </c>
      <c r="U19" s="158" t="s">
        <v>27</v>
      </c>
      <c r="V19" s="159"/>
    </row>
    <row r="20" spans="1:23" ht="19.5" customHeight="1" x14ac:dyDescent="0.15">
      <c r="A20" s="133"/>
      <c r="B20" s="134"/>
      <c r="C20" s="134"/>
      <c r="D20" s="135"/>
      <c r="E20" s="124"/>
      <c r="F20" s="87" t="s">
        <v>85</v>
      </c>
      <c r="G20" s="87" t="s">
        <v>86</v>
      </c>
      <c r="H20" s="88" t="s">
        <v>87</v>
      </c>
      <c r="I20" s="122"/>
      <c r="J20" s="124"/>
      <c r="K20" s="124"/>
      <c r="L20" s="124"/>
      <c r="M20" s="124"/>
      <c r="N20" s="124"/>
      <c r="O20" s="129"/>
      <c r="P20" s="129"/>
      <c r="Q20" s="129"/>
      <c r="R20" s="124"/>
      <c r="S20" s="124"/>
      <c r="T20" s="126"/>
      <c r="U20" s="160"/>
      <c r="V20" s="161"/>
    </row>
    <row r="21" spans="1:23" ht="21" customHeight="1" x14ac:dyDescent="0.15">
      <c r="A21" s="178" t="s">
        <v>30</v>
      </c>
      <c r="B21" s="111" t="s">
        <v>93</v>
      </c>
      <c r="C21" s="112"/>
      <c r="D21" s="113"/>
      <c r="E21" s="75">
        <v>11</v>
      </c>
      <c r="F21" s="75">
        <v>70</v>
      </c>
      <c r="G21" s="75">
        <v>70</v>
      </c>
      <c r="H21" s="75">
        <v>70</v>
      </c>
      <c r="I21" s="44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/>
      <c r="T21" s="58"/>
      <c r="U21" s="51">
        <f>SUM(I21:T21)</f>
        <v>2</v>
      </c>
      <c r="V21" s="1" t="s">
        <v>14</v>
      </c>
    </row>
    <row r="22" spans="1:23" ht="21" customHeight="1" x14ac:dyDescent="0.15">
      <c r="A22" s="179"/>
      <c r="B22" s="111" t="s">
        <v>77</v>
      </c>
      <c r="C22" s="112"/>
      <c r="D22" s="113"/>
      <c r="E22" s="75">
        <v>12</v>
      </c>
      <c r="F22" s="109">
        <v>70</v>
      </c>
      <c r="G22" s="109">
        <v>70</v>
      </c>
      <c r="H22" s="109">
        <v>70</v>
      </c>
      <c r="I22" s="44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>
        <v>1</v>
      </c>
      <c r="T22" s="58"/>
      <c r="U22" s="51">
        <f t="shared" ref="U22:U40" si="0">SUM(I22:T22)</f>
        <v>5</v>
      </c>
      <c r="V22" s="1" t="s">
        <v>14</v>
      </c>
    </row>
    <row r="23" spans="1:23" ht="21" customHeight="1" x14ac:dyDescent="0.15">
      <c r="A23" s="179"/>
      <c r="B23" s="111" t="s">
        <v>15</v>
      </c>
      <c r="C23" s="112"/>
      <c r="D23" s="113"/>
      <c r="E23" s="75">
        <v>13</v>
      </c>
      <c r="F23" s="110"/>
      <c r="G23" s="110"/>
      <c r="H23" s="110"/>
      <c r="I23" s="44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3">
        <v>1</v>
      </c>
      <c r="S23" s="3"/>
      <c r="T23" s="58"/>
      <c r="U23" s="51">
        <f t="shared" si="0"/>
        <v>4</v>
      </c>
      <c r="V23" s="1" t="s">
        <v>14</v>
      </c>
    </row>
    <row r="24" spans="1:23" ht="21" customHeight="1" x14ac:dyDescent="0.15">
      <c r="A24" s="179"/>
      <c r="B24" s="111" t="s">
        <v>52</v>
      </c>
      <c r="C24" s="112"/>
      <c r="D24" s="113"/>
      <c r="E24" s="75">
        <v>14</v>
      </c>
      <c r="F24" s="109">
        <v>70</v>
      </c>
      <c r="G24" s="109">
        <v>70</v>
      </c>
      <c r="H24" s="109">
        <v>70</v>
      </c>
      <c r="I24" s="44"/>
      <c r="J24" s="3">
        <v>1</v>
      </c>
      <c r="K24" s="3"/>
      <c r="L24" s="3"/>
      <c r="M24" s="3"/>
      <c r="N24" s="3"/>
      <c r="O24" s="3"/>
      <c r="P24" s="3"/>
      <c r="Q24" s="3">
        <v>1</v>
      </c>
      <c r="R24" s="3"/>
      <c r="S24" s="3"/>
      <c r="T24" s="58"/>
      <c r="U24" s="51">
        <f t="shared" si="0"/>
        <v>2</v>
      </c>
      <c r="V24" s="1" t="s">
        <v>14</v>
      </c>
    </row>
    <row r="25" spans="1:23" ht="21" customHeight="1" x14ac:dyDescent="0.15">
      <c r="A25" s="179"/>
      <c r="B25" s="111" t="s">
        <v>78</v>
      </c>
      <c r="C25" s="112"/>
      <c r="D25" s="113"/>
      <c r="E25" s="75">
        <v>15</v>
      </c>
      <c r="F25" s="110"/>
      <c r="G25" s="110"/>
      <c r="H25" s="110"/>
      <c r="I25" s="44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>
        <v>1</v>
      </c>
      <c r="T25" s="58"/>
      <c r="U25" s="51">
        <f t="shared" si="0"/>
        <v>3</v>
      </c>
      <c r="V25" s="1" t="s">
        <v>14</v>
      </c>
    </row>
    <row r="26" spans="1:23" ht="21" customHeight="1" x14ac:dyDescent="0.15">
      <c r="A26" s="179"/>
      <c r="B26" s="111" t="s">
        <v>53</v>
      </c>
      <c r="C26" s="112"/>
      <c r="D26" s="113"/>
      <c r="E26" s="75">
        <v>16</v>
      </c>
      <c r="F26" s="75">
        <v>70</v>
      </c>
      <c r="G26" s="75">
        <v>70</v>
      </c>
      <c r="H26" s="39">
        <v>70</v>
      </c>
      <c r="I26" s="44"/>
      <c r="J26" s="3"/>
      <c r="K26" s="3">
        <v>1</v>
      </c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 x14ac:dyDescent="0.15">
      <c r="A27" s="179"/>
      <c r="B27" s="111" t="s">
        <v>72</v>
      </c>
      <c r="C27" s="112"/>
      <c r="D27" s="113"/>
      <c r="E27" s="75">
        <v>17</v>
      </c>
      <c r="F27" s="75">
        <v>70</v>
      </c>
      <c r="G27" s="75">
        <v>70</v>
      </c>
      <c r="H27" s="39">
        <v>70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1" customHeight="1" x14ac:dyDescent="0.15">
      <c r="A28" s="179"/>
      <c r="B28" s="111" t="s">
        <v>16</v>
      </c>
      <c r="C28" s="112"/>
      <c r="D28" s="113"/>
      <c r="E28" s="75">
        <v>18</v>
      </c>
      <c r="F28" s="75">
        <v>40</v>
      </c>
      <c r="G28" s="75">
        <v>40</v>
      </c>
      <c r="H28" s="39">
        <v>40</v>
      </c>
      <c r="I28" s="44"/>
      <c r="J28" s="3">
        <v>1</v>
      </c>
      <c r="K28" s="3"/>
      <c r="L28" s="3"/>
      <c r="M28" s="3"/>
      <c r="N28" s="3"/>
      <c r="O28" s="3"/>
      <c r="P28" s="3"/>
      <c r="Q28" s="3"/>
      <c r="R28" s="3"/>
      <c r="S28" s="3">
        <v>1</v>
      </c>
      <c r="T28" s="58"/>
      <c r="U28" s="51">
        <f t="shared" si="0"/>
        <v>2</v>
      </c>
      <c r="V28" s="1" t="s">
        <v>14</v>
      </c>
    </row>
    <row r="29" spans="1:23" ht="21" customHeight="1" x14ac:dyDescent="0.15">
      <c r="A29" s="179"/>
      <c r="B29" s="111" t="s">
        <v>54</v>
      </c>
      <c r="C29" s="112"/>
      <c r="D29" s="113"/>
      <c r="E29" s="75">
        <v>20</v>
      </c>
      <c r="F29" s="75">
        <v>65</v>
      </c>
      <c r="G29" s="75">
        <v>65</v>
      </c>
      <c r="H29" s="39">
        <v>65</v>
      </c>
      <c r="I29" s="44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3"/>
      <c r="S29" s="3"/>
      <c r="T29" s="58"/>
      <c r="U29" s="51">
        <f t="shared" si="0"/>
        <v>3</v>
      </c>
      <c r="V29" s="1" t="s">
        <v>14</v>
      </c>
    </row>
    <row r="30" spans="1:23" ht="21" customHeight="1" x14ac:dyDescent="0.15">
      <c r="A30" s="179"/>
      <c r="B30" s="111" t="s">
        <v>17</v>
      </c>
      <c r="C30" s="112"/>
      <c r="D30" s="113"/>
      <c r="E30" s="75">
        <v>21</v>
      </c>
      <c r="F30" s="75">
        <v>35</v>
      </c>
      <c r="G30" s="75">
        <v>35</v>
      </c>
      <c r="H30" s="39">
        <v>35</v>
      </c>
      <c r="I30" s="44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58">
        <v>1</v>
      </c>
      <c r="U30" s="51">
        <f t="shared" si="0"/>
        <v>2</v>
      </c>
      <c r="V30" s="1" t="s">
        <v>14</v>
      </c>
    </row>
    <row r="31" spans="1:23" ht="21" customHeight="1" x14ac:dyDescent="0.15">
      <c r="A31" s="179"/>
      <c r="B31" s="111" t="s">
        <v>33</v>
      </c>
      <c r="C31" s="112"/>
      <c r="D31" s="113"/>
      <c r="E31" s="75">
        <v>23</v>
      </c>
      <c r="F31" s="75">
        <v>65</v>
      </c>
      <c r="G31" s="75">
        <v>65</v>
      </c>
      <c r="H31" s="39">
        <v>65</v>
      </c>
      <c r="I31" s="44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3"/>
      <c r="S31" s="3"/>
      <c r="T31" s="58">
        <v>1</v>
      </c>
      <c r="U31" s="51">
        <f t="shared" si="0"/>
        <v>4</v>
      </c>
      <c r="V31" s="1" t="s">
        <v>14</v>
      </c>
    </row>
    <row r="32" spans="1:23" ht="21" customHeight="1" x14ac:dyDescent="0.15">
      <c r="A32" s="179"/>
      <c r="B32" s="111" t="s">
        <v>92</v>
      </c>
      <c r="C32" s="112"/>
      <c r="D32" s="113"/>
      <c r="E32" s="75">
        <v>24</v>
      </c>
      <c r="F32" s="75">
        <v>70</v>
      </c>
      <c r="G32" s="75">
        <v>70</v>
      </c>
      <c r="H32" s="39">
        <v>70</v>
      </c>
      <c r="I32" s="44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3"/>
      <c r="S32" s="3"/>
      <c r="T32" s="58"/>
      <c r="U32" s="51">
        <f t="shared" si="0"/>
        <v>3</v>
      </c>
      <c r="V32" s="1" t="s">
        <v>14</v>
      </c>
    </row>
    <row r="33" spans="1:22" ht="21" customHeight="1" x14ac:dyDescent="0.15">
      <c r="A33" s="179"/>
      <c r="B33" s="111" t="s">
        <v>42</v>
      </c>
      <c r="C33" s="112"/>
      <c r="D33" s="113"/>
      <c r="E33" s="75">
        <v>25</v>
      </c>
      <c r="F33" s="75">
        <v>60</v>
      </c>
      <c r="G33" s="75">
        <v>60</v>
      </c>
      <c r="H33" s="97">
        <v>60</v>
      </c>
      <c r="I33" s="45"/>
      <c r="J33" s="26"/>
      <c r="K33" s="26"/>
      <c r="L33" s="26"/>
      <c r="M33" s="26"/>
      <c r="N33" s="26"/>
      <c r="O33" s="26">
        <v>1</v>
      </c>
      <c r="P33" s="26"/>
      <c r="Q33" s="26"/>
      <c r="R33" s="26"/>
      <c r="S33" s="26"/>
      <c r="T33" s="59"/>
      <c r="U33" s="52">
        <f t="shared" ref="U33" si="1">SUM(I33:T33)</f>
        <v>1</v>
      </c>
      <c r="V33" s="27" t="s">
        <v>14</v>
      </c>
    </row>
    <row r="34" spans="1:22" ht="21" customHeight="1" x14ac:dyDescent="0.15">
      <c r="A34" s="179"/>
      <c r="B34" s="140" t="s">
        <v>94</v>
      </c>
      <c r="C34" s="141"/>
      <c r="D34" s="142"/>
      <c r="E34" s="75">
        <v>26</v>
      </c>
      <c r="F34" s="75">
        <v>60</v>
      </c>
      <c r="G34" s="75">
        <v>60</v>
      </c>
      <c r="H34" s="97">
        <v>60</v>
      </c>
      <c r="I34" s="45"/>
      <c r="J34" s="26"/>
      <c r="K34" s="26"/>
      <c r="L34" s="26"/>
      <c r="M34" s="26"/>
      <c r="N34" s="26"/>
      <c r="O34" s="26"/>
      <c r="P34" s="26"/>
      <c r="Q34" s="26"/>
      <c r="R34" s="26">
        <v>1</v>
      </c>
      <c r="S34" s="26"/>
      <c r="T34" s="59"/>
      <c r="U34" s="52">
        <f t="shared" ref="U34" si="2">SUM(I34:T34)</f>
        <v>1</v>
      </c>
      <c r="V34" s="27" t="s">
        <v>14</v>
      </c>
    </row>
    <row r="35" spans="1:22" ht="21" customHeight="1" x14ac:dyDescent="0.15">
      <c r="A35" s="179"/>
      <c r="B35" s="111" t="s">
        <v>79</v>
      </c>
      <c r="C35" s="112"/>
      <c r="D35" s="113"/>
      <c r="E35" s="75">
        <v>28</v>
      </c>
      <c r="F35" s="75">
        <v>100</v>
      </c>
      <c r="G35" s="75">
        <v>100</v>
      </c>
      <c r="H35" s="97">
        <v>100</v>
      </c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 t="shared" si="0"/>
        <v>0</v>
      </c>
      <c r="V35" s="27" t="s">
        <v>14</v>
      </c>
    </row>
    <row r="36" spans="1:22" ht="21" customHeight="1" thickBot="1" x14ac:dyDescent="0.2">
      <c r="A36" s="179"/>
      <c r="B36" s="127" t="s">
        <v>83</v>
      </c>
      <c r="C36" s="127"/>
      <c r="D36" s="127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2</v>
      </c>
      <c r="J36" s="79">
        <f t="shared" ref="J36:T36" si="3">SUM(J21:J35)</f>
        <v>3</v>
      </c>
      <c r="K36" s="52">
        <f t="shared" si="3"/>
        <v>4</v>
      </c>
      <c r="L36" s="101">
        <f t="shared" si="3"/>
        <v>3</v>
      </c>
      <c r="M36" s="101">
        <f t="shared" si="3"/>
        <v>0</v>
      </c>
      <c r="N36" s="101">
        <f t="shared" si="3"/>
        <v>4</v>
      </c>
      <c r="O36" s="101">
        <f t="shared" si="3"/>
        <v>4</v>
      </c>
      <c r="P36" s="101">
        <f t="shared" si="3"/>
        <v>4</v>
      </c>
      <c r="Q36" s="101">
        <f t="shared" si="3"/>
        <v>4</v>
      </c>
      <c r="R36" s="101">
        <f t="shared" si="3"/>
        <v>2</v>
      </c>
      <c r="S36" s="101">
        <f t="shared" si="3"/>
        <v>4</v>
      </c>
      <c r="T36" s="80">
        <f t="shared" si="3"/>
        <v>2</v>
      </c>
      <c r="U36" s="52">
        <f>SUM(I36:T36)</f>
        <v>36</v>
      </c>
      <c r="V36" s="27" t="s">
        <v>14</v>
      </c>
    </row>
    <row r="37" spans="1:22" ht="21" customHeight="1" x14ac:dyDescent="0.15">
      <c r="A37" s="179"/>
      <c r="B37" s="137" t="s">
        <v>18</v>
      </c>
      <c r="C37" s="138"/>
      <c r="D37" s="139"/>
      <c r="E37" s="28">
        <v>83</v>
      </c>
      <c r="F37" s="28">
        <v>100</v>
      </c>
      <c r="G37" s="28">
        <v>100</v>
      </c>
      <c r="H37" s="40">
        <v>100</v>
      </c>
      <c r="I37" s="46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29"/>
      <c r="S37" s="29"/>
      <c r="T37" s="60"/>
      <c r="U37" s="53">
        <f t="shared" si="0"/>
        <v>3</v>
      </c>
      <c r="V37" s="30" t="s">
        <v>14</v>
      </c>
    </row>
    <row r="38" spans="1:22" ht="21" customHeight="1" x14ac:dyDescent="0.15">
      <c r="A38" s="179"/>
      <c r="B38" s="111" t="s">
        <v>19</v>
      </c>
      <c r="C38" s="112"/>
      <c r="D38" s="113"/>
      <c r="E38" s="75">
        <v>84</v>
      </c>
      <c r="F38" s="75">
        <v>220</v>
      </c>
      <c r="G38" s="75">
        <v>220</v>
      </c>
      <c r="H38" s="39">
        <v>220</v>
      </c>
      <c r="I38" s="44"/>
      <c r="J38" s="3"/>
      <c r="K38" s="3">
        <v>1</v>
      </c>
      <c r="L38" s="3"/>
      <c r="M38" s="3"/>
      <c r="N38" s="3">
        <v>1</v>
      </c>
      <c r="O38" s="3"/>
      <c r="P38" s="3"/>
      <c r="Q38" s="3"/>
      <c r="R38" s="3"/>
      <c r="S38" s="3"/>
      <c r="T38" s="58">
        <v>1</v>
      </c>
      <c r="U38" s="51">
        <f t="shared" si="0"/>
        <v>3</v>
      </c>
      <c r="V38" s="1" t="s">
        <v>14</v>
      </c>
    </row>
    <row r="39" spans="1:22" ht="21" customHeight="1" x14ac:dyDescent="0.15">
      <c r="A39" s="179"/>
      <c r="B39" s="111" t="s">
        <v>55</v>
      </c>
      <c r="C39" s="112"/>
      <c r="D39" s="113"/>
      <c r="E39" s="75">
        <v>85</v>
      </c>
      <c r="F39" s="75">
        <v>220</v>
      </c>
      <c r="G39" s="75">
        <v>220</v>
      </c>
      <c r="H39" s="39">
        <v>220</v>
      </c>
      <c r="I39" s="44"/>
      <c r="J39" s="3">
        <v>1</v>
      </c>
      <c r="K39" s="3"/>
      <c r="L39" s="3"/>
      <c r="M39" s="3"/>
      <c r="N39" s="3"/>
      <c r="O39" s="3"/>
      <c r="P39" s="3"/>
      <c r="Q39" s="3">
        <v>1</v>
      </c>
      <c r="R39" s="3"/>
      <c r="S39" s="3"/>
      <c r="T39" s="58"/>
      <c r="U39" s="51">
        <f t="shared" si="0"/>
        <v>2</v>
      </c>
      <c r="V39" s="1" t="s">
        <v>14</v>
      </c>
    </row>
    <row r="40" spans="1:22" ht="21" customHeight="1" x14ac:dyDescent="0.15">
      <c r="A40" s="179"/>
      <c r="B40" s="111" t="s">
        <v>40</v>
      </c>
      <c r="C40" s="112"/>
      <c r="D40" s="113"/>
      <c r="E40" s="75">
        <v>86</v>
      </c>
      <c r="F40" s="75">
        <v>220</v>
      </c>
      <c r="G40" s="75">
        <v>220</v>
      </c>
      <c r="H40" s="39">
        <v>220</v>
      </c>
      <c r="I40" s="44"/>
      <c r="J40" s="3"/>
      <c r="K40" s="3"/>
      <c r="L40" s="3"/>
      <c r="M40" s="3"/>
      <c r="N40" s="3"/>
      <c r="O40" s="3"/>
      <c r="P40" s="3">
        <v>1</v>
      </c>
      <c r="Q40" s="3"/>
      <c r="R40" s="3"/>
      <c r="S40" s="3"/>
      <c r="T40" s="58"/>
      <c r="U40" s="51">
        <f t="shared" si="0"/>
        <v>1</v>
      </c>
      <c r="V40" s="1" t="s">
        <v>14</v>
      </c>
    </row>
    <row r="41" spans="1:22" ht="21" customHeight="1" thickBot="1" x14ac:dyDescent="0.2">
      <c r="A41" s="189"/>
      <c r="B41" s="127" t="s">
        <v>84</v>
      </c>
      <c r="C41" s="127"/>
      <c r="D41" s="127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1</v>
      </c>
      <c r="L41" s="79">
        <f>SUM(L37:L40)</f>
        <v>1</v>
      </c>
      <c r="M41" s="79">
        <f t="shared" si="4"/>
        <v>0</v>
      </c>
      <c r="N41" s="79">
        <f>SUM(N37:N40)</f>
        <v>1</v>
      </c>
      <c r="O41" s="79">
        <f t="shared" si="4"/>
        <v>1</v>
      </c>
      <c r="P41" s="79">
        <f t="shared" si="4"/>
        <v>1</v>
      </c>
      <c r="Q41" s="79">
        <f t="shared" si="4"/>
        <v>1</v>
      </c>
      <c r="R41" s="79">
        <f>SUM(R37:R40)</f>
        <v>0</v>
      </c>
      <c r="S41" s="79">
        <f t="shared" si="4"/>
        <v>0</v>
      </c>
      <c r="T41" s="80">
        <f>SUM(T37:T40)</f>
        <v>1</v>
      </c>
      <c r="U41" s="52">
        <f>SUM(I41:T41)</f>
        <v>9</v>
      </c>
      <c r="V41" s="1" t="s">
        <v>14</v>
      </c>
    </row>
    <row r="42" spans="1:22" ht="21" customHeight="1" x14ac:dyDescent="0.15">
      <c r="A42" s="171" t="s">
        <v>28</v>
      </c>
      <c r="B42" s="172"/>
      <c r="C42" s="172"/>
      <c r="D42" s="172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9" t="s">
        <v>27</v>
      </c>
      <c r="V42" s="170"/>
    </row>
    <row r="43" spans="1:22" ht="21" customHeight="1" x14ac:dyDescent="0.15">
      <c r="A43" s="178" t="s">
        <v>29</v>
      </c>
      <c r="B43" s="173" t="s">
        <v>32</v>
      </c>
      <c r="C43" s="111" t="s">
        <v>20</v>
      </c>
      <c r="D43" s="113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79"/>
      <c r="B44" s="174"/>
      <c r="C44" s="140" t="s">
        <v>21</v>
      </c>
      <c r="D44" s="142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15">
      <c r="A45" s="179"/>
      <c r="B45" s="174"/>
      <c r="C45" s="111" t="s">
        <v>56</v>
      </c>
      <c r="D45" s="113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15">
      <c r="A46" s="179"/>
      <c r="B46" s="174"/>
      <c r="C46" s="111" t="s">
        <v>22</v>
      </c>
      <c r="D46" s="113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15">
      <c r="A47" s="179"/>
      <c r="B47" s="174"/>
      <c r="C47" s="140" t="s">
        <v>67</v>
      </c>
      <c r="D47" s="142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15">
      <c r="A48" s="179"/>
      <c r="B48" s="174"/>
      <c r="C48" s="140" t="s">
        <v>80</v>
      </c>
      <c r="D48" s="142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15">
      <c r="A49" s="179"/>
      <c r="B49" s="174"/>
      <c r="C49" s="192" t="s">
        <v>88</v>
      </c>
      <c r="D49" s="193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71</v>
      </c>
    </row>
    <row r="50" spans="1:22" ht="21" customHeight="1" thickBot="1" x14ac:dyDescent="0.2">
      <c r="A50" s="179"/>
      <c r="B50" s="175"/>
      <c r="C50" s="176" t="s">
        <v>89</v>
      </c>
      <c r="D50" s="177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79"/>
      <c r="B51" s="190" t="s">
        <v>31</v>
      </c>
      <c r="C51" s="186" t="s">
        <v>48</v>
      </c>
      <c r="D51" s="14" t="s">
        <v>23</v>
      </c>
      <c r="E51" s="188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15">
      <c r="A52" s="179"/>
      <c r="B52" s="174"/>
      <c r="C52" s="124"/>
      <c r="D52" s="15" t="s">
        <v>24</v>
      </c>
      <c r="E52" s="110"/>
      <c r="F52" s="180" t="s">
        <v>47</v>
      </c>
      <c r="G52" s="181"/>
      <c r="H52" s="181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79"/>
      <c r="B53" s="174"/>
      <c r="C53" s="187" t="s">
        <v>50</v>
      </c>
      <c r="D53" s="14" t="s">
        <v>23</v>
      </c>
      <c r="E53" s="109">
        <v>71</v>
      </c>
      <c r="F53" s="5"/>
      <c r="G53" s="5"/>
      <c r="H53" s="39"/>
      <c r="I53" s="48">
        <v>11</v>
      </c>
      <c r="J53" s="4">
        <v>16</v>
      </c>
      <c r="K53" s="4">
        <v>16</v>
      </c>
      <c r="L53" s="4">
        <v>10</v>
      </c>
      <c r="M53" s="4"/>
      <c r="N53" s="4">
        <v>14</v>
      </c>
      <c r="O53" s="4">
        <v>16</v>
      </c>
      <c r="P53" s="4">
        <v>12</v>
      </c>
      <c r="Q53" s="4">
        <v>12</v>
      </c>
      <c r="R53" s="4">
        <v>13</v>
      </c>
      <c r="S53" s="4">
        <v>15</v>
      </c>
      <c r="T53" s="62">
        <v>10</v>
      </c>
      <c r="U53" s="54">
        <f t="shared" si="5"/>
        <v>145</v>
      </c>
      <c r="V53" s="1" t="s">
        <v>14</v>
      </c>
    </row>
    <row r="54" spans="1:22" ht="21" customHeight="1" x14ac:dyDescent="0.15">
      <c r="A54" s="179"/>
      <c r="B54" s="174"/>
      <c r="C54" s="124"/>
      <c r="D54" s="15" t="s">
        <v>24</v>
      </c>
      <c r="E54" s="110"/>
      <c r="F54" s="180" t="s">
        <v>47</v>
      </c>
      <c r="G54" s="181"/>
      <c r="H54" s="181"/>
      <c r="I54" s="48">
        <v>10</v>
      </c>
      <c r="J54" s="4">
        <v>14</v>
      </c>
      <c r="K54" s="4">
        <v>15</v>
      </c>
      <c r="L54" s="4">
        <v>10</v>
      </c>
      <c r="M54" s="4"/>
      <c r="N54" s="4">
        <v>12</v>
      </c>
      <c r="O54" s="4">
        <v>15</v>
      </c>
      <c r="P54" s="4">
        <v>10</v>
      </c>
      <c r="Q54" s="4">
        <v>10</v>
      </c>
      <c r="R54" s="4">
        <v>11</v>
      </c>
      <c r="S54" s="4">
        <v>14</v>
      </c>
      <c r="T54" s="62">
        <v>10</v>
      </c>
      <c r="U54" s="54">
        <f t="shared" si="5"/>
        <v>131</v>
      </c>
      <c r="V54" s="1" t="s">
        <v>25</v>
      </c>
    </row>
    <row r="55" spans="1:22" ht="21" customHeight="1" x14ac:dyDescent="0.15">
      <c r="A55" s="179"/>
      <c r="B55" s="174"/>
      <c r="C55" s="183" t="s">
        <v>49</v>
      </c>
      <c r="D55" s="15" t="s">
        <v>23</v>
      </c>
      <c r="E55" s="109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79"/>
      <c r="B56" s="191"/>
      <c r="C56" s="183"/>
      <c r="D56" s="15" t="s">
        <v>24</v>
      </c>
      <c r="E56" s="110"/>
      <c r="F56" s="180" t="s">
        <v>90</v>
      </c>
      <c r="G56" s="181"/>
      <c r="H56" s="181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89"/>
      <c r="B57" s="183" t="s">
        <v>82</v>
      </c>
      <c r="C57" s="183"/>
      <c r="D57" s="183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11</v>
      </c>
      <c r="J57" s="4">
        <f t="shared" si="6"/>
        <v>16</v>
      </c>
      <c r="K57" s="4">
        <f t="shared" si="6"/>
        <v>16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16</v>
      </c>
      <c r="P57" s="4">
        <f t="shared" si="6"/>
        <v>12</v>
      </c>
      <c r="Q57" s="4">
        <f t="shared" si="6"/>
        <v>12</v>
      </c>
      <c r="R57" s="4">
        <f t="shared" si="6"/>
        <v>13</v>
      </c>
      <c r="S57" s="4">
        <f t="shared" si="6"/>
        <v>15</v>
      </c>
      <c r="T57" s="69">
        <f t="shared" si="6"/>
        <v>10</v>
      </c>
      <c r="U57" s="68">
        <f t="shared" si="6"/>
        <v>145</v>
      </c>
      <c r="V57" s="1" t="s">
        <v>14</v>
      </c>
    </row>
    <row r="58" spans="1:22" ht="21" customHeight="1" thickBot="1" x14ac:dyDescent="0.2">
      <c r="A58" s="184" t="s">
        <v>26</v>
      </c>
      <c r="B58" s="185"/>
      <c r="C58" s="185"/>
      <c r="D58" s="185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14</v>
      </c>
      <c r="J58" s="36">
        <f t="shared" si="7"/>
        <v>20</v>
      </c>
      <c r="K58" s="36">
        <f t="shared" si="7"/>
        <v>21</v>
      </c>
      <c r="L58" s="36">
        <f t="shared" si="7"/>
        <v>14</v>
      </c>
      <c r="M58" s="36">
        <f t="shared" si="7"/>
        <v>0</v>
      </c>
      <c r="N58" s="36">
        <f t="shared" si="7"/>
        <v>19</v>
      </c>
      <c r="O58" s="36">
        <f t="shared" si="7"/>
        <v>21</v>
      </c>
      <c r="P58" s="36">
        <f t="shared" si="7"/>
        <v>17</v>
      </c>
      <c r="Q58" s="36">
        <f t="shared" si="7"/>
        <v>17</v>
      </c>
      <c r="R58" s="36">
        <f t="shared" si="7"/>
        <v>15</v>
      </c>
      <c r="S58" s="36">
        <f t="shared" si="7"/>
        <v>19</v>
      </c>
      <c r="T58" s="63">
        <f t="shared" si="7"/>
        <v>13</v>
      </c>
      <c r="U58" s="55">
        <f>SUM(U36,U41,U57)</f>
        <v>190</v>
      </c>
      <c r="V58" s="2" t="s">
        <v>14</v>
      </c>
    </row>
    <row r="59" spans="1:22" ht="18.75" customHeight="1" x14ac:dyDescent="0.15">
      <c r="A59" s="182"/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S59" t="s">
        <v>73</v>
      </c>
      <c r="U59" s="82">
        <f>U57/U58*5</f>
        <v>3.8157894736842106</v>
      </c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A1:V1"/>
    <mergeCell ref="A3:V3"/>
    <mergeCell ref="A5:V5"/>
    <mergeCell ref="M7:N7"/>
    <mergeCell ref="O7:T7"/>
    <mergeCell ref="S19:S2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78740157480314965" right="0.39370078740157483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43" zoomScale="80" zoomScaleNormal="100" zoomScaleSheetLayoutView="80" workbookViewId="0">
      <selection activeCell="H38" sqref="H38:H40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2" t="s">
        <v>64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ht="12.75" customHeight="1" x14ac:dyDescent="0.15">
      <c r="M2" s="7"/>
    </row>
    <row r="3" spans="1:22" ht="22.5" customHeight="1" x14ac:dyDescent="0.15">
      <c r="A3" s="164" t="s">
        <v>91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0"/>
    </row>
    <row r="4" spans="1:22" ht="12" customHeight="1" x14ac:dyDescent="0.15">
      <c r="A4" s="8"/>
    </row>
    <row r="5" spans="1:22" ht="22.5" customHeight="1" x14ac:dyDescent="0.15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0"/>
    </row>
    <row r="6" spans="1:22" ht="18" customHeight="1" x14ac:dyDescent="0.15">
      <c r="A6" s="9"/>
    </row>
    <row r="7" spans="1:22" ht="18.75" customHeight="1" x14ac:dyDescent="0.15">
      <c r="K7" s="163" t="s">
        <v>34</v>
      </c>
      <c r="L7" s="163"/>
      <c r="M7" s="136"/>
      <c r="N7" s="136"/>
      <c r="O7" s="136"/>
      <c r="P7" s="136"/>
      <c r="Q7" s="136"/>
      <c r="R7" s="136"/>
    </row>
    <row r="8" spans="1:22" ht="18.75" customHeight="1" x14ac:dyDescent="0.15">
      <c r="K8" s="166" t="s">
        <v>35</v>
      </c>
      <c r="L8" s="166"/>
      <c r="M8" s="136"/>
      <c r="N8" s="136"/>
      <c r="O8" s="136"/>
      <c r="P8" s="136"/>
      <c r="Q8" s="136"/>
      <c r="R8" s="136"/>
    </row>
    <row r="9" spans="1:22" ht="18.75" customHeight="1" x14ac:dyDescent="0.15">
      <c r="K9" s="166" t="s">
        <v>36</v>
      </c>
      <c r="L9" s="166"/>
      <c r="M9" s="136"/>
      <c r="N9" s="136"/>
      <c r="O9" s="136"/>
      <c r="P9" s="136"/>
      <c r="Q9" s="136"/>
      <c r="R9" s="136"/>
    </row>
    <row r="10" spans="1:22" ht="18.75" customHeight="1" x14ac:dyDescent="0.15">
      <c r="K10" s="166" t="s">
        <v>37</v>
      </c>
      <c r="L10" s="166"/>
      <c r="M10" s="136"/>
      <c r="N10" s="136"/>
      <c r="O10" s="136"/>
      <c r="P10" s="136"/>
      <c r="Q10" s="136"/>
      <c r="R10" s="136"/>
    </row>
    <row r="11" spans="1:22" ht="35.25" customHeight="1" x14ac:dyDescent="0.15">
      <c r="A11" s="163" t="s">
        <v>95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20"/>
      <c r="V11" s="20"/>
    </row>
    <row r="12" spans="1:22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</row>
    <row r="13" spans="1:22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20"/>
      <c r="H13" s="20"/>
      <c r="I13" s="20"/>
      <c r="J13" s="145" t="s">
        <v>65</v>
      </c>
      <c r="K13" s="145"/>
      <c r="L13" s="145"/>
      <c r="M13" s="145"/>
      <c r="N13" s="145"/>
      <c r="O13" s="145"/>
      <c r="P13" s="145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54"/>
      <c r="C14" s="156"/>
      <c r="D14" s="156"/>
      <c r="E14" s="156"/>
      <c r="F14" s="156"/>
      <c r="G14" s="146"/>
      <c r="H14" s="16"/>
      <c r="I14" s="16"/>
      <c r="J14" s="16"/>
      <c r="K14" s="203" t="s">
        <v>66</v>
      </c>
      <c r="L14" s="204"/>
      <c r="M14" s="205"/>
      <c r="N14" s="206"/>
      <c r="O14" s="206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5"/>
      <c r="L15" s="165"/>
      <c r="M15" s="207"/>
      <c r="N15" s="207"/>
      <c r="O15" s="207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65"/>
      <c r="L17" s="165"/>
      <c r="M17" s="207"/>
      <c r="N17" s="207"/>
      <c r="O17" s="207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14" t="s">
        <v>58</v>
      </c>
      <c r="B18" s="114"/>
      <c r="C18" s="114"/>
      <c r="D18" s="114"/>
      <c r="E18" s="114"/>
      <c r="F18" s="11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30" t="s">
        <v>0</v>
      </c>
      <c r="B19" s="131"/>
      <c r="C19" s="131"/>
      <c r="D19" s="132"/>
      <c r="E19" s="123" t="s">
        <v>1</v>
      </c>
      <c r="F19" s="198" t="s">
        <v>39</v>
      </c>
      <c r="G19" s="121" t="s">
        <v>2</v>
      </c>
      <c r="H19" s="123" t="s">
        <v>3</v>
      </c>
      <c r="I19" s="123" t="s">
        <v>4</v>
      </c>
      <c r="J19" s="123" t="s">
        <v>5</v>
      </c>
      <c r="K19" s="123" t="s">
        <v>6</v>
      </c>
      <c r="L19" s="123" t="s">
        <v>7</v>
      </c>
      <c r="M19" s="128" t="s">
        <v>8</v>
      </c>
      <c r="N19" s="128" t="s">
        <v>9</v>
      </c>
      <c r="O19" s="128" t="s">
        <v>10</v>
      </c>
      <c r="P19" s="123" t="s">
        <v>11</v>
      </c>
      <c r="Q19" s="123" t="s">
        <v>12</v>
      </c>
      <c r="R19" s="125" t="s">
        <v>13</v>
      </c>
      <c r="S19" s="158" t="s">
        <v>27</v>
      </c>
      <c r="T19" s="159"/>
    </row>
    <row r="20" spans="1:21" ht="19.5" customHeight="1" x14ac:dyDescent="0.15">
      <c r="A20" s="133"/>
      <c r="B20" s="134"/>
      <c r="C20" s="134"/>
      <c r="D20" s="135"/>
      <c r="E20" s="124"/>
      <c r="F20" s="199"/>
      <c r="G20" s="122"/>
      <c r="H20" s="124"/>
      <c r="I20" s="124"/>
      <c r="J20" s="124"/>
      <c r="K20" s="124"/>
      <c r="L20" s="124"/>
      <c r="M20" s="129"/>
      <c r="N20" s="129"/>
      <c r="O20" s="129"/>
      <c r="P20" s="124"/>
      <c r="Q20" s="124"/>
      <c r="R20" s="126"/>
      <c r="S20" s="160"/>
      <c r="T20" s="161"/>
    </row>
    <row r="21" spans="1:21" ht="21" customHeight="1" x14ac:dyDescent="0.15">
      <c r="A21" s="178" t="s">
        <v>30</v>
      </c>
      <c r="B21" s="111" t="s">
        <v>93</v>
      </c>
      <c r="C21" s="112"/>
      <c r="D21" s="113"/>
      <c r="E21" s="75">
        <v>11</v>
      </c>
      <c r="F21" s="97"/>
      <c r="G21" s="44"/>
      <c r="H21" s="3"/>
      <c r="I21" s="3"/>
      <c r="J21" s="3"/>
      <c r="K21" s="3">
        <v>1</v>
      </c>
      <c r="L21" s="3"/>
      <c r="M21" s="3"/>
      <c r="N21" s="3"/>
      <c r="O21" s="3"/>
      <c r="P21" s="3"/>
      <c r="Q21" s="3">
        <v>1</v>
      </c>
      <c r="R21" s="58"/>
      <c r="S21" s="51">
        <f>SUM(G21:R21)</f>
        <v>2</v>
      </c>
      <c r="T21" s="1" t="s">
        <v>14</v>
      </c>
    </row>
    <row r="22" spans="1:21" ht="21" customHeight="1" x14ac:dyDescent="0.15">
      <c r="A22" s="179"/>
      <c r="B22" s="111" t="s">
        <v>77</v>
      </c>
      <c r="C22" s="112"/>
      <c r="D22" s="113"/>
      <c r="E22" s="75">
        <v>12</v>
      </c>
      <c r="F22" s="143"/>
      <c r="G22" s="44"/>
      <c r="H22" s="3"/>
      <c r="I22" s="3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58"/>
      <c r="S22" s="51">
        <v>1</v>
      </c>
      <c r="T22" s="1" t="s">
        <v>14</v>
      </c>
    </row>
    <row r="23" spans="1:21" ht="21" customHeight="1" x14ac:dyDescent="0.15">
      <c r="A23" s="179"/>
      <c r="B23" s="111" t="s">
        <v>15</v>
      </c>
      <c r="C23" s="112"/>
      <c r="D23" s="113"/>
      <c r="E23" s="75">
        <v>13</v>
      </c>
      <c r="F23" s="144"/>
      <c r="G23" s="44"/>
      <c r="H23" s="3"/>
      <c r="I23" s="3"/>
      <c r="J23" s="3"/>
      <c r="K23" s="3"/>
      <c r="L23" s="3">
        <v>1</v>
      </c>
      <c r="M23" s="3"/>
      <c r="N23" s="3">
        <v>1</v>
      </c>
      <c r="O23" s="3"/>
      <c r="P23" s="3">
        <v>1</v>
      </c>
      <c r="Q23" s="3"/>
      <c r="R23" s="58">
        <v>1</v>
      </c>
      <c r="S23" s="51">
        <f t="shared" ref="S23:S39" si="0">SUM(G23:R23)</f>
        <v>4</v>
      </c>
      <c r="T23" s="1" t="s">
        <v>14</v>
      </c>
    </row>
    <row r="24" spans="1:21" ht="21" customHeight="1" x14ac:dyDescent="0.15">
      <c r="A24" s="179"/>
      <c r="B24" s="111" t="s">
        <v>52</v>
      </c>
      <c r="C24" s="112"/>
      <c r="D24" s="113"/>
      <c r="E24" s="75">
        <v>14</v>
      </c>
      <c r="F24" s="143"/>
      <c r="G24" s="44"/>
      <c r="H24" s="3"/>
      <c r="I24" s="3"/>
      <c r="J24" s="3">
        <v>1</v>
      </c>
      <c r="K24" s="3"/>
      <c r="L24" s="3"/>
      <c r="M24" s="3"/>
      <c r="N24" s="3"/>
      <c r="O24" s="3"/>
      <c r="P24" s="3"/>
      <c r="Q24" s="3">
        <v>1</v>
      </c>
      <c r="R24" s="58"/>
      <c r="S24" s="51">
        <f t="shared" si="0"/>
        <v>2</v>
      </c>
      <c r="T24" s="1" t="s">
        <v>14</v>
      </c>
    </row>
    <row r="25" spans="1:21" ht="21" customHeight="1" x14ac:dyDescent="0.15">
      <c r="A25" s="179"/>
      <c r="B25" s="111" t="s">
        <v>78</v>
      </c>
      <c r="C25" s="112"/>
      <c r="D25" s="113"/>
      <c r="E25" s="75">
        <v>15</v>
      </c>
      <c r="F25" s="144"/>
      <c r="G25" s="44"/>
      <c r="H25" s="3"/>
      <c r="I25" s="3"/>
      <c r="J25" s="3">
        <v>1</v>
      </c>
      <c r="K25" s="3"/>
      <c r="L25" s="3"/>
      <c r="M25" s="3"/>
      <c r="N25" s="3"/>
      <c r="O25" s="3"/>
      <c r="P25" s="3">
        <v>1</v>
      </c>
      <c r="Q25" s="3"/>
      <c r="R25" s="58"/>
      <c r="S25" s="51">
        <v>1</v>
      </c>
      <c r="T25" s="1" t="s">
        <v>14</v>
      </c>
    </row>
    <row r="26" spans="1:21" ht="21" customHeight="1" x14ac:dyDescent="0.15">
      <c r="A26" s="179"/>
      <c r="B26" s="111" t="s">
        <v>53</v>
      </c>
      <c r="C26" s="112"/>
      <c r="D26" s="113"/>
      <c r="E26" s="75">
        <v>16</v>
      </c>
      <c r="F26" s="97"/>
      <c r="G26" s="44"/>
      <c r="H26" s="3"/>
      <c r="I26" s="3"/>
      <c r="J26" s="3"/>
      <c r="K26" s="3">
        <v>1</v>
      </c>
      <c r="L26" s="3"/>
      <c r="M26" s="3"/>
      <c r="N26" s="3"/>
      <c r="O26" s="3">
        <v>1</v>
      </c>
      <c r="P26" s="3"/>
      <c r="Q26" s="3"/>
      <c r="R26" s="58"/>
      <c r="S26" s="51">
        <f t="shared" si="0"/>
        <v>2</v>
      </c>
      <c r="T26" s="1" t="s">
        <v>14</v>
      </c>
    </row>
    <row r="27" spans="1:21" ht="21" customHeight="1" x14ac:dyDescent="0.15">
      <c r="A27" s="179"/>
      <c r="B27" s="111" t="s">
        <v>72</v>
      </c>
      <c r="C27" s="112"/>
      <c r="D27" s="113"/>
      <c r="E27" s="75">
        <v>17</v>
      </c>
      <c r="F27" s="97"/>
      <c r="G27" s="44"/>
      <c r="H27" s="3"/>
      <c r="I27" s="3"/>
      <c r="J27" s="3"/>
      <c r="K27" s="3"/>
      <c r="L27" s="3">
        <v>1</v>
      </c>
      <c r="M27" s="3"/>
      <c r="N27" s="3"/>
      <c r="O27" s="3"/>
      <c r="P27" s="3"/>
      <c r="Q27" s="3"/>
      <c r="R27" s="58"/>
      <c r="S27" s="51">
        <v>1</v>
      </c>
      <c r="T27" s="1" t="s">
        <v>14</v>
      </c>
    </row>
    <row r="28" spans="1:21" ht="21" customHeight="1" x14ac:dyDescent="0.15">
      <c r="A28" s="179"/>
      <c r="B28" s="111" t="s">
        <v>16</v>
      </c>
      <c r="C28" s="112"/>
      <c r="D28" s="113"/>
      <c r="E28" s="75">
        <v>18</v>
      </c>
      <c r="F28" s="97"/>
      <c r="G28" s="44"/>
      <c r="H28" s="3"/>
      <c r="I28" s="3"/>
      <c r="J28" s="3">
        <v>1</v>
      </c>
      <c r="K28" s="3"/>
      <c r="L28" s="3"/>
      <c r="M28" s="3"/>
      <c r="N28" s="3"/>
      <c r="O28" s="3"/>
      <c r="P28" s="3"/>
      <c r="Q28" s="3"/>
      <c r="R28" s="58"/>
      <c r="S28" s="51">
        <v>1</v>
      </c>
      <c r="T28" s="1" t="s">
        <v>14</v>
      </c>
    </row>
    <row r="29" spans="1:21" ht="21" customHeight="1" x14ac:dyDescent="0.15">
      <c r="A29" s="179"/>
      <c r="B29" s="111" t="s">
        <v>54</v>
      </c>
      <c r="C29" s="112"/>
      <c r="D29" s="113"/>
      <c r="E29" s="75">
        <v>20</v>
      </c>
      <c r="F29" s="97"/>
      <c r="G29" s="44"/>
      <c r="H29" s="3"/>
      <c r="I29" s="3"/>
      <c r="J29" s="3"/>
      <c r="K29" s="3">
        <v>1</v>
      </c>
      <c r="L29" s="3"/>
      <c r="M29" s="3"/>
      <c r="N29" s="3">
        <v>1</v>
      </c>
      <c r="O29" s="3"/>
      <c r="P29" s="3">
        <v>1</v>
      </c>
      <c r="Q29" s="3"/>
      <c r="R29" s="58"/>
      <c r="S29" s="51">
        <f t="shared" si="0"/>
        <v>3</v>
      </c>
      <c r="T29" s="1" t="s">
        <v>14</v>
      </c>
    </row>
    <row r="30" spans="1:21" ht="21" customHeight="1" x14ac:dyDescent="0.15">
      <c r="A30" s="179"/>
      <c r="B30" s="111" t="s">
        <v>17</v>
      </c>
      <c r="C30" s="112"/>
      <c r="D30" s="113"/>
      <c r="E30" s="75">
        <v>21</v>
      </c>
      <c r="F30" s="97"/>
      <c r="G30" s="44"/>
      <c r="H30" s="3"/>
      <c r="I30" s="3"/>
      <c r="J30" s="3"/>
      <c r="K30" s="3"/>
      <c r="L30" s="3">
        <v>1</v>
      </c>
      <c r="M30" s="3"/>
      <c r="N30" s="3"/>
      <c r="O30" s="3"/>
      <c r="P30" s="3"/>
      <c r="Q30" s="3"/>
      <c r="R30" s="58"/>
      <c r="S30" s="51">
        <f t="shared" si="0"/>
        <v>1</v>
      </c>
      <c r="T30" s="1">
        <v>1</v>
      </c>
    </row>
    <row r="31" spans="1:21" ht="21" customHeight="1" x14ac:dyDescent="0.15">
      <c r="A31" s="179"/>
      <c r="B31" s="111" t="s">
        <v>33</v>
      </c>
      <c r="C31" s="112"/>
      <c r="D31" s="113"/>
      <c r="E31" s="75">
        <v>23</v>
      </c>
      <c r="F31" s="97"/>
      <c r="G31" s="44"/>
      <c r="H31" s="3"/>
      <c r="I31" s="3">
        <v>1</v>
      </c>
      <c r="J31" s="3"/>
      <c r="K31" s="3"/>
      <c r="L31" s="3"/>
      <c r="M31" s="3"/>
      <c r="N31" s="3">
        <v>1</v>
      </c>
      <c r="O31" s="3">
        <v>1</v>
      </c>
      <c r="P31" s="3"/>
      <c r="Q31" s="3"/>
      <c r="R31" s="58"/>
      <c r="S31" s="51">
        <f t="shared" si="0"/>
        <v>3</v>
      </c>
      <c r="T31" s="1">
        <v>1</v>
      </c>
    </row>
    <row r="32" spans="1:21" ht="21" customHeight="1" x14ac:dyDescent="0.15">
      <c r="A32" s="179"/>
      <c r="B32" s="111" t="s">
        <v>92</v>
      </c>
      <c r="C32" s="112"/>
      <c r="D32" s="113"/>
      <c r="E32" s="75">
        <v>24</v>
      </c>
      <c r="F32" s="97"/>
      <c r="G32" s="44"/>
      <c r="H32" s="3"/>
      <c r="I32" s="3">
        <v>1</v>
      </c>
      <c r="J32" s="3"/>
      <c r="K32" s="3"/>
      <c r="L32" s="3"/>
      <c r="M32" s="3"/>
      <c r="N32" s="3"/>
      <c r="O32" s="3">
        <v>1</v>
      </c>
      <c r="P32" s="3"/>
      <c r="Q32" s="3">
        <v>1</v>
      </c>
      <c r="R32" s="58"/>
      <c r="S32" s="51">
        <f t="shared" si="0"/>
        <v>3</v>
      </c>
      <c r="T32" s="1" t="s">
        <v>14</v>
      </c>
    </row>
    <row r="33" spans="1:20" ht="21" customHeight="1" x14ac:dyDescent="0.15">
      <c r="A33" s="179"/>
      <c r="B33" s="111" t="s">
        <v>42</v>
      </c>
      <c r="C33" s="112"/>
      <c r="D33" s="113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>
        <v>1</v>
      </c>
      <c r="P33" s="26"/>
      <c r="Q33" s="26"/>
      <c r="R33" s="59"/>
      <c r="S33" s="52">
        <f t="shared" ref="S33" si="1">SUM(G33:R33)</f>
        <v>1</v>
      </c>
      <c r="T33" s="27" t="s">
        <v>14</v>
      </c>
    </row>
    <row r="34" spans="1:20" ht="21" customHeight="1" x14ac:dyDescent="0.15">
      <c r="A34" s="179"/>
      <c r="B34" s="140" t="s">
        <v>94</v>
      </c>
      <c r="C34" s="141"/>
      <c r="D34" s="142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>
        <v>1</v>
      </c>
      <c r="S34" s="52">
        <f t="shared" ref="S34" si="2">SUM(G34:R34)</f>
        <v>1</v>
      </c>
      <c r="T34" s="27" t="s">
        <v>14</v>
      </c>
    </row>
    <row r="35" spans="1:20" ht="21" customHeight="1" x14ac:dyDescent="0.15">
      <c r="A35" s="179"/>
      <c r="B35" s="200" t="s">
        <v>79</v>
      </c>
      <c r="C35" s="201"/>
      <c r="D35" s="202"/>
      <c r="E35" s="74">
        <v>28</v>
      </c>
      <c r="F35" s="97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2">
      <c r="A36" s="179"/>
      <c r="B36" s="127" t="s">
        <v>83</v>
      </c>
      <c r="C36" s="127"/>
      <c r="D36" s="127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2</v>
      </c>
      <c r="J36" s="79">
        <f t="shared" si="3"/>
        <v>3</v>
      </c>
      <c r="K36" s="79">
        <f t="shared" si="3"/>
        <v>4</v>
      </c>
      <c r="L36" s="79">
        <f t="shared" si="3"/>
        <v>3</v>
      </c>
      <c r="M36" s="79">
        <f>SUM(M21:M35)</f>
        <v>0</v>
      </c>
      <c r="N36" s="79">
        <f t="shared" si="3"/>
        <v>4</v>
      </c>
      <c r="O36" s="79">
        <f t="shared" si="3"/>
        <v>4</v>
      </c>
      <c r="P36" s="79">
        <f t="shared" si="3"/>
        <v>4</v>
      </c>
      <c r="Q36" s="79">
        <f t="shared" si="3"/>
        <v>4</v>
      </c>
      <c r="R36" s="80">
        <f>SUM(R21:R35)</f>
        <v>2</v>
      </c>
      <c r="S36" s="52">
        <f>SUM(G36:R36)</f>
        <v>30</v>
      </c>
      <c r="T36" s="27" t="s">
        <v>14</v>
      </c>
    </row>
    <row r="37" spans="1:20" ht="21" customHeight="1" x14ac:dyDescent="0.15">
      <c r="A37" s="179"/>
      <c r="B37" s="137" t="s">
        <v>18</v>
      </c>
      <c r="C37" s="138"/>
      <c r="D37" s="139"/>
      <c r="E37" s="28">
        <v>83</v>
      </c>
      <c r="F37" s="40">
        <v>70</v>
      </c>
      <c r="G37" s="46">
        <v>80</v>
      </c>
      <c r="H37" s="29">
        <v>90</v>
      </c>
      <c r="I37" s="29">
        <v>1</v>
      </c>
      <c r="J37" s="29"/>
      <c r="K37" s="29"/>
      <c r="L37" s="29">
        <v>1</v>
      </c>
      <c r="M37" s="29"/>
      <c r="N37" s="29"/>
      <c r="O37" s="29">
        <v>1</v>
      </c>
      <c r="P37" s="29"/>
      <c r="Q37" s="29"/>
      <c r="R37" s="60"/>
      <c r="S37" s="53">
        <f t="shared" si="0"/>
        <v>173</v>
      </c>
      <c r="T37" s="30" t="s">
        <v>14</v>
      </c>
    </row>
    <row r="38" spans="1:20" ht="21" customHeight="1" x14ac:dyDescent="0.15">
      <c r="A38" s="179"/>
      <c r="B38" s="111" t="s">
        <v>19</v>
      </c>
      <c r="C38" s="112"/>
      <c r="D38" s="113"/>
      <c r="E38" s="75">
        <v>84</v>
      </c>
      <c r="F38" s="97">
        <v>160</v>
      </c>
      <c r="G38" s="44">
        <v>180</v>
      </c>
      <c r="H38" s="3">
        <v>200</v>
      </c>
      <c r="I38" s="3"/>
      <c r="J38" s="3"/>
      <c r="K38" s="3">
        <v>1</v>
      </c>
      <c r="L38" s="3"/>
      <c r="M38" s="3"/>
      <c r="N38" s="3">
        <v>1</v>
      </c>
      <c r="O38" s="3"/>
      <c r="P38" s="3"/>
      <c r="Q38" s="3"/>
      <c r="R38" s="58"/>
      <c r="S38" s="51">
        <f t="shared" si="0"/>
        <v>382</v>
      </c>
      <c r="T38" s="1">
        <v>1</v>
      </c>
    </row>
    <row r="39" spans="1:20" ht="21" customHeight="1" x14ac:dyDescent="0.15">
      <c r="A39" s="179"/>
      <c r="B39" s="111" t="s">
        <v>55</v>
      </c>
      <c r="C39" s="112"/>
      <c r="D39" s="113"/>
      <c r="E39" s="75">
        <v>85</v>
      </c>
      <c r="F39" s="97">
        <v>160</v>
      </c>
      <c r="G39" s="44">
        <v>180</v>
      </c>
      <c r="H39" s="3">
        <v>200</v>
      </c>
      <c r="I39" s="3"/>
      <c r="J39" s="3">
        <v>1</v>
      </c>
      <c r="K39" s="3"/>
      <c r="L39" s="3"/>
      <c r="M39" s="3"/>
      <c r="N39" s="3"/>
      <c r="O39" s="3"/>
      <c r="P39" s="3"/>
      <c r="Q39" s="3">
        <v>1</v>
      </c>
      <c r="R39" s="58"/>
      <c r="S39" s="51">
        <f t="shared" si="0"/>
        <v>382</v>
      </c>
      <c r="T39" s="1" t="s">
        <v>14</v>
      </c>
    </row>
    <row r="40" spans="1:20" ht="21" customHeight="1" x14ac:dyDescent="0.15">
      <c r="A40" s="179"/>
      <c r="B40" s="111" t="s">
        <v>40</v>
      </c>
      <c r="C40" s="112"/>
      <c r="D40" s="113"/>
      <c r="E40" s="75">
        <v>86</v>
      </c>
      <c r="F40" s="97">
        <v>160</v>
      </c>
      <c r="G40" s="44">
        <v>180</v>
      </c>
      <c r="H40" s="3">
        <v>200</v>
      </c>
      <c r="I40" s="3"/>
      <c r="J40" s="3"/>
      <c r="K40" s="3"/>
      <c r="L40" s="3"/>
      <c r="M40" s="3"/>
      <c r="N40" s="3"/>
      <c r="O40" s="3"/>
      <c r="P40" s="3">
        <v>1</v>
      </c>
      <c r="Q40" s="3"/>
      <c r="R40" s="58"/>
      <c r="S40" s="51">
        <f>SUM(G40:R40)</f>
        <v>381</v>
      </c>
      <c r="T40" s="1" t="s">
        <v>14</v>
      </c>
    </row>
    <row r="41" spans="1:20" ht="21" customHeight="1" thickBot="1" x14ac:dyDescent="0.2">
      <c r="A41" s="179"/>
      <c r="B41" s="127" t="s">
        <v>84</v>
      </c>
      <c r="C41" s="127"/>
      <c r="D41" s="127"/>
      <c r="E41" s="75" t="s">
        <v>51</v>
      </c>
      <c r="F41" s="97" t="s">
        <v>51</v>
      </c>
      <c r="G41" s="81">
        <f>SUM(G37:G40)</f>
        <v>620</v>
      </c>
      <c r="H41" s="79">
        <f t="shared" ref="H41:Q41" si="4">SUM(H37:H40)</f>
        <v>690</v>
      </c>
      <c r="I41" s="79">
        <f>SUM(I37:I40)</f>
        <v>1</v>
      </c>
      <c r="J41" s="79">
        <f t="shared" si="4"/>
        <v>1</v>
      </c>
      <c r="K41" s="79">
        <f t="shared" si="4"/>
        <v>1</v>
      </c>
      <c r="L41" s="79">
        <f>SUM(L37:L40)</f>
        <v>1</v>
      </c>
      <c r="M41" s="79">
        <f t="shared" si="4"/>
        <v>0</v>
      </c>
      <c r="N41" s="79">
        <f t="shared" si="4"/>
        <v>1</v>
      </c>
      <c r="O41" s="79">
        <f t="shared" si="4"/>
        <v>1</v>
      </c>
      <c r="P41" s="79">
        <f t="shared" si="4"/>
        <v>1</v>
      </c>
      <c r="Q41" s="79">
        <f t="shared" si="4"/>
        <v>1</v>
      </c>
      <c r="R41" s="80">
        <f>SUM(R37:R40)</f>
        <v>0</v>
      </c>
      <c r="S41" s="52">
        <f>SUM(G41:R41)</f>
        <v>1318</v>
      </c>
      <c r="T41" s="27" t="s">
        <v>14</v>
      </c>
    </row>
    <row r="42" spans="1:20" ht="21" customHeight="1" x14ac:dyDescent="0.15">
      <c r="A42" s="171" t="s">
        <v>28</v>
      </c>
      <c r="B42" s="172"/>
      <c r="C42" s="172"/>
      <c r="D42" s="17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69" t="s">
        <v>27</v>
      </c>
      <c r="T42" s="170"/>
    </row>
    <row r="43" spans="1:20" ht="21" customHeight="1" x14ac:dyDescent="0.15">
      <c r="A43" s="178" t="s">
        <v>29</v>
      </c>
      <c r="B43" s="173" t="s">
        <v>32</v>
      </c>
      <c r="C43" s="111" t="s">
        <v>20</v>
      </c>
      <c r="D43" s="113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79"/>
      <c r="B44" s="174"/>
      <c r="C44" s="140" t="s">
        <v>21</v>
      </c>
      <c r="D44" s="142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79"/>
      <c r="B45" s="174"/>
      <c r="C45" s="111" t="s">
        <v>56</v>
      </c>
      <c r="D45" s="113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79"/>
      <c r="B46" s="174"/>
      <c r="C46" s="111" t="s">
        <v>22</v>
      </c>
      <c r="D46" s="113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79"/>
      <c r="B47" s="174"/>
      <c r="C47" s="140" t="s">
        <v>67</v>
      </c>
      <c r="D47" s="142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79"/>
      <c r="B48" s="174"/>
      <c r="C48" s="140" t="s">
        <v>80</v>
      </c>
      <c r="D48" s="142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79"/>
      <c r="B49" s="174"/>
      <c r="C49" s="192" t="s">
        <v>88</v>
      </c>
      <c r="D49" s="193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79"/>
      <c r="B50" s="175"/>
      <c r="C50" s="176" t="s">
        <v>89</v>
      </c>
      <c r="D50" s="177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71</v>
      </c>
    </row>
    <row r="51" spans="1:22" ht="21" customHeight="1" x14ac:dyDescent="0.15">
      <c r="A51" s="179"/>
      <c r="B51" s="190" t="s">
        <v>31</v>
      </c>
      <c r="C51" s="186" t="s">
        <v>48</v>
      </c>
      <c r="D51" s="14" t="s">
        <v>23</v>
      </c>
      <c r="E51" s="188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79"/>
      <c r="B52" s="174"/>
      <c r="C52" s="124"/>
      <c r="D52" s="15" t="s">
        <v>24</v>
      </c>
      <c r="E52" s="110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79"/>
      <c r="B53" s="174"/>
      <c r="C53" s="187" t="s">
        <v>50</v>
      </c>
      <c r="D53" s="14" t="s">
        <v>23</v>
      </c>
      <c r="E53" s="109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79"/>
      <c r="B54" s="174"/>
      <c r="C54" s="124"/>
      <c r="D54" s="15" t="s">
        <v>24</v>
      </c>
      <c r="E54" s="110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79"/>
      <c r="B55" s="174"/>
      <c r="C55" s="183" t="s">
        <v>49</v>
      </c>
      <c r="D55" s="15" t="s">
        <v>23</v>
      </c>
      <c r="E55" s="109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79"/>
      <c r="B56" s="191"/>
      <c r="C56" s="183"/>
      <c r="D56" s="15" t="s">
        <v>24</v>
      </c>
      <c r="E56" s="110"/>
      <c r="F56" s="99" t="s">
        <v>90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89"/>
      <c r="B57" s="183" t="s">
        <v>82</v>
      </c>
      <c r="C57" s="183"/>
      <c r="D57" s="183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84" t="s">
        <v>26</v>
      </c>
      <c r="B58" s="185"/>
      <c r="C58" s="185"/>
      <c r="D58" s="185"/>
      <c r="E58" s="77" t="s">
        <v>51</v>
      </c>
      <c r="F58" s="100" t="s">
        <v>51</v>
      </c>
      <c r="G58" s="78">
        <f t="shared" ref="G58:R58" si="7">G36+G41+G57</f>
        <v>620</v>
      </c>
      <c r="H58" s="36">
        <f t="shared" si="7"/>
        <v>690</v>
      </c>
      <c r="I58" s="36">
        <f t="shared" si="7"/>
        <v>3</v>
      </c>
      <c r="J58" s="36">
        <f t="shared" si="7"/>
        <v>4</v>
      </c>
      <c r="K58" s="36">
        <f t="shared" si="7"/>
        <v>5</v>
      </c>
      <c r="L58" s="36">
        <f t="shared" si="7"/>
        <v>4</v>
      </c>
      <c r="M58" s="36">
        <f t="shared" si="7"/>
        <v>0</v>
      </c>
      <c r="N58" s="36">
        <f t="shared" si="7"/>
        <v>5</v>
      </c>
      <c r="O58" s="36">
        <f t="shared" si="7"/>
        <v>5</v>
      </c>
      <c r="P58" s="36">
        <f t="shared" si="7"/>
        <v>5</v>
      </c>
      <c r="Q58" s="36">
        <f t="shared" si="7"/>
        <v>5</v>
      </c>
      <c r="R58" s="63">
        <f t="shared" si="7"/>
        <v>2</v>
      </c>
      <c r="S58" s="55">
        <f>SUM(S36,S41,S57)</f>
        <v>1348</v>
      </c>
      <c r="T58" s="2" t="s">
        <v>14</v>
      </c>
    </row>
    <row r="59" spans="1:22" ht="18.75" customHeight="1" x14ac:dyDescent="0.15">
      <c r="A59" s="182"/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Q59" t="s">
        <v>73</v>
      </c>
      <c r="S59" s="82">
        <f>S57/S58*5</f>
        <v>0</v>
      </c>
      <c r="T59" s="73" t="s">
        <v>75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Normal="100" zoomScaleSheetLayoutView="100" workbookViewId="0">
      <selection activeCell="I9" sqref="I9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2" t="s">
        <v>63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4" ht="8.25" customHeight="1" x14ac:dyDescent="0.15">
      <c r="P2" s="7"/>
    </row>
    <row r="3" spans="1:24" ht="22.5" customHeight="1" x14ac:dyDescent="0.15">
      <c r="A3" s="164" t="s">
        <v>103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0"/>
    </row>
    <row r="4" spans="1:24" ht="12" customHeight="1" x14ac:dyDescent="0.15">
      <c r="A4" s="8"/>
    </row>
    <row r="5" spans="1:24" ht="11.25" customHeight="1" x14ac:dyDescent="0.15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0"/>
    </row>
    <row r="6" spans="1:24" ht="18" customHeight="1" x14ac:dyDescent="0.15">
      <c r="A6" s="9"/>
    </row>
    <row r="7" spans="1:24" ht="18.75" customHeight="1" x14ac:dyDescent="0.15">
      <c r="N7" s="163" t="s">
        <v>34</v>
      </c>
      <c r="O7" s="163"/>
      <c r="P7" s="136" t="s">
        <v>96</v>
      </c>
      <c r="Q7" s="136"/>
      <c r="R7" s="136"/>
      <c r="S7" s="136"/>
      <c r="T7" s="136"/>
      <c r="U7" s="136"/>
    </row>
    <row r="8" spans="1:24" ht="18.75" customHeight="1" x14ac:dyDescent="0.15">
      <c r="N8" s="166" t="s">
        <v>35</v>
      </c>
      <c r="O8" s="166"/>
      <c r="P8" s="136" t="s">
        <v>101</v>
      </c>
      <c r="Q8" s="136"/>
      <c r="R8" s="136"/>
      <c r="S8" s="136"/>
      <c r="T8" s="136"/>
      <c r="U8" s="136"/>
    </row>
    <row r="9" spans="1:24" ht="18.75" customHeight="1" x14ac:dyDescent="0.15">
      <c r="N9" s="166" t="s">
        <v>36</v>
      </c>
      <c r="O9" s="166"/>
      <c r="P9" s="136" t="s">
        <v>98</v>
      </c>
      <c r="Q9" s="136"/>
      <c r="R9" s="136"/>
      <c r="S9" s="136"/>
      <c r="T9" s="136"/>
      <c r="U9" s="136"/>
    </row>
    <row r="10" spans="1:24" ht="18.75" customHeight="1" x14ac:dyDescent="0.15">
      <c r="N10" s="166" t="s">
        <v>37</v>
      </c>
      <c r="O10" s="166"/>
      <c r="P10" s="136" t="s">
        <v>99</v>
      </c>
      <c r="Q10" s="136"/>
      <c r="R10" s="136"/>
      <c r="S10" s="136"/>
      <c r="T10" s="136"/>
      <c r="U10" s="136"/>
    </row>
    <row r="11" spans="1:24" ht="35.25" customHeight="1" x14ac:dyDescent="0.15">
      <c r="A11" s="163" t="s">
        <v>102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20"/>
    </row>
    <row r="12" spans="1:24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</row>
    <row r="13" spans="1:24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145"/>
      <c r="J13" s="20"/>
      <c r="K13" s="20"/>
      <c r="L13" s="20"/>
      <c r="M13" s="145" t="s">
        <v>65</v>
      </c>
      <c r="N13" s="145"/>
      <c r="O13" s="145"/>
      <c r="P13" s="145"/>
      <c r="Q13" s="145"/>
      <c r="R13" s="145"/>
      <c r="S13" s="145"/>
      <c r="T13" s="6"/>
      <c r="U13" s="6"/>
      <c r="V13" s="6"/>
      <c r="W13" s="6"/>
      <c r="X13" s="6"/>
    </row>
    <row r="14" spans="1:24" ht="18.75" customHeight="1" x14ac:dyDescent="0.15">
      <c r="A14" s="16"/>
      <c r="B14" s="154">
        <v>7</v>
      </c>
      <c r="C14" s="156">
        <v>9</v>
      </c>
      <c r="D14" s="156">
        <v>0</v>
      </c>
      <c r="E14" s="156">
        <v>6</v>
      </c>
      <c r="F14" s="156">
        <v>4</v>
      </c>
      <c r="G14" s="146">
        <v>2</v>
      </c>
      <c r="H14" s="16"/>
      <c r="I14" s="16"/>
      <c r="J14" s="16"/>
      <c r="K14" s="16"/>
      <c r="L14" s="16"/>
      <c r="M14" s="16"/>
      <c r="N14" s="148" t="s">
        <v>43</v>
      </c>
      <c r="O14" s="149"/>
      <c r="P14" s="212"/>
      <c r="Q14" s="213"/>
      <c r="R14" s="213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55"/>
      <c r="C15" s="157"/>
      <c r="D15" s="157"/>
      <c r="E15" s="157"/>
      <c r="F15" s="157"/>
      <c r="G15" s="147"/>
      <c r="H15" s="16"/>
      <c r="I15" s="16"/>
      <c r="J15" s="16"/>
      <c r="K15" s="16"/>
      <c r="L15" s="16"/>
      <c r="M15" s="16"/>
      <c r="N15" s="152" t="s">
        <v>44</v>
      </c>
      <c r="O15" s="153"/>
      <c r="P15" s="210"/>
      <c r="Q15" s="211"/>
      <c r="R15" s="211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05" t="s">
        <v>45</v>
      </c>
      <c r="O16" s="106"/>
      <c r="P16" s="208"/>
      <c r="Q16" s="209"/>
      <c r="R16" s="209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05" t="s">
        <v>59</v>
      </c>
      <c r="O17" s="106"/>
      <c r="P17" s="208">
        <v>9</v>
      </c>
      <c r="Q17" s="209"/>
      <c r="R17" s="209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15" t="s">
        <v>81</v>
      </c>
      <c r="O18" s="116"/>
      <c r="P18" s="117">
        <v>9</v>
      </c>
      <c r="Q18" s="118"/>
      <c r="R18" s="11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14" t="s">
        <v>58</v>
      </c>
      <c r="B19" s="114"/>
      <c r="C19" s="114"/>
      <c r="D19" s="114"/>
      <c r="E19" s="114"/>
      <c r="F19" s="114"/>
      <c r="G19" s="114"/>
      <c r="H19" s="114"/>
      <c r="I19" s="11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30" t="s">
        <v>0</v>
      </c>
      <c r="B20" s="131"/>
      <c r="C20" s="131"/>
      <c r="D20" s="132"/>
      <c r="E20" s="123" t="s">
        <v>1</v>
      </c>
      <c r="F20" s="119" t="s">
        <v>39</v>
      </c>
      <c r="G20" s="120"/>
      <c r="H20" s="120"/>
      <c r="I20" s="120"/>
      <c r="J20" s="121" t="s">
        <v>2</v>
      </c>
      <c r="K20" s="123" t="s">
        <v>3</v>
      </c>
      <c r="L20" s="123" t="s">
        <v>4</v>
      </c>
      <c r="M20" s="123" t="s">
        <v>5</v>
      </c>
      <c r="N20" s="123" t="s">
        <v>6</v>
      </c>
      <c r="O20" s="123" t="s">
        <v>7</v>
      </c>
      <c r="P20" s="128" t="s">
        <v>8</v>
      </c>
      <c r="Q20" s="128" t="s">
        <v>9</v>
      </c>
      <c r="R20" s="128" t="s">
        <v>10</v>
      </c>
      <c r="S20" s="123" t="s">
        <v>11</v>
      </c>
      <c r="T20" s="123" t="s">
        <v>12</v>
      </c>
      <c r="U20" s="125" t="s">
        <v>13</v>
      </c>
      <c r="V20" s="158" t="s">
        <v>27</v>
      </c>
      <c r="W20" s="159"/>
    </row>
    <row r="21" spans="1:24" ht="19.5" customHeight="1" x14ac:dyDescent="0.15">
      <c r="A21" s="133"/>
      <c r="B21" s="134"/>
      <c r="C21" s="134"/>
      <c r="D21" s="135"/>
      <c r="E21" s="124"/>
      <c r="F21" s="83" t="s">
        <v>43</v>
      </c>
      <c r="G21" s="83" t="s">
        <v>44</v>
      </c>
      <c r="H21" s="14" t="s">
        <v>45</v>
      </c>
      <c r="I21" s="84" t="s">
        <v>59</v>
      </c>
      <c r="J21" s="122"/>
      <c r="K21" s="124"/>
      <c r="L21" s="124"/>
      <c r="M21" s="124"/>
      <c r="N21" s="124"/>
      <c r="O21" s="124"/>
      <c r="P21" s="129"/>
      <c r="Q21" s="129"/>
      <c r="R21" s="129"/>
      <c r="S21" s="124"/>
      <c r="T21" s="124"/>
      <c r="U21" s="126"/>
      <c r="V21" s="160"/>
      <c r="W21" s="161"/>
    </row>
    <row r="22" spans="1:24" ht="20.25" customHeight="1" x14ac:dyDescent="0.15">
      <c r="A22" s="178" t="s">
        <v>30</v>
      </c>
      <c r="B22" s="111" t="s">
        <v>93</v>
      </c>
      <c r="C22" s="112"/>
      <c r="D22" s="113"/>
      <c r="E22" s="75">
        <v>11</v>
      </c>
      <c r="F22" s="75"/>
      <c r="G22" s="75"/>
      <c r="H22" s="75"/>
      <c r="I22" s="39">
        <v>70</v>
      </c>
      <c r="J22" s="44"/>
      <c r="K22" s="3"/>
      <c r="L22" s="3">
        <v>1</v>
      </c>
      <c r="M22" s="3"/>
      <c r="N22" s="3"/>
      <c r="O22" s="3"/>
      <c r="P22" s="3"/>
      <c r="Q22" s="3"/>
      <c r="R22" s="3">
        <v>1</v>
      </c>
      <c r="S22" s="3"/>
      <c r="T22" s="3"/>
      <c r="U22" s="58"/>
      <c r="V22" s="51">
        <f>SUM(J22:U22)</f>
        <v>2</v>
      </c>
      <c r="W22" s="1" t="s">
        <v>14</v>
      </c>
    </row>
    <row r="23" spans="1:24" ht="20.25" customHeight="1" x14ac:dyDescent="0.15">
      <c r="A23" s="179"/>
      <c r="B23" s="111" t="s">
        <v>77</v>
      </c>
      <c r="C23" s="112"/>
      <c r="D23" s="113"/>
      <c r="E23" s="75">
        <v>12</v>
      </c>
      <c r="F23" s="109"/>
      <c r="G23" s="109"/>
      <c r="H23" s="109"/>
      <c r="I23" s="143">
        <v>70</v>
      </c>
      <c r="J23" s="44"/>
      <c r="K23" s="3"/>
      <c r="L23" s="3">
        <v>1</v>
      </c>
      <c r="M23" s="3"/>
      <c r="N23" s="3"/>
      <c r="O23" s="3">
        <v>1</v>
      </c>
      <c r="P23" s="3"/>
      <c r="Q23" s="3">
        <v>1</v>
      </c>
      <c r="R23" s="3">
        <v>1</v>
      </c>
      <c r="S23" s="3"/>
      <c r="T23" s="3">
        <v>1</v>
      </c>
      <c r="U23" s="58"/>
      <c r="V23" s="51">
        <f t="shared" ref="V23:V40" si="0">SUM(J23:U23)</f>
        <v>5</v>
      </c>
      <c r="W23" s="1" t="s">
        <v>14</v>
      </c>
    </row>
    <row r="24" spans="1:24" ht="20.25" customHeight="1" x14ac:dyDescent="0.15">
      <c r="A24" s="179"/>
      <c r="B24" s="111" t="s">
        <v>15</v>
      </c>
      <c r="C24" s="112"/>
      <c r="D24" s="113"/>
      <c r="E24" s="75">
        <v>13</v>
      </c>
      <c r="F24" s="110"/>
      <c r="G24" s="110"/>
      <c r="H24" s="110"/>
      <c r="I24" s="144"/>
      <c r="J24" s="44"/>
      <c r="K24" s="3"/>
      <c r="L24" s="3"/>
      <c r="M24" s="3">
        <v>1</v>
      </c>
      <c r="N24" s="3"/>
      <c r="O24" s="3">
        <v>1</v>
      </c>
      <c r="P24" s="3"/>
      <c r="Q24" s="3">
        <v>1</v>
      </c>
      <c r="R24" s="3"/>
      <c r="S24" s="3">
        <v>1</v>
      </c>
      <c r="T24" s="3"/>
      <c r="U24" s="58"/>
      <c r="V24" s="51">
        <f t="shared" si="0"/>
        <v>4</v>
      </c>
      <c r="W24" s="1" t="s">
        <v>14</v>
      </c>
    </row>
    <row r="25" spans="1:24" ht="20.25" customHeight="1" x14ac:dyDescent="0.15">
      <c r="A25" s="179"/>
      <c r="B25" s="111" t="s">
        <v>52</v>
      </c>
      <c r="C25" s="112"/>
      <c r="D25" s="113"/>
      <c r="E25" s="75">
        <v>14</v>
      </c>
      <c r="F25" s="109"/>
      <c r="G25" s="109"/>
      <c r="H25" s="109"/>
      <c r="I25" s="143">
        <v>70</v>
      </c>
      <c r="J25" s="44"/>
      <c r="K25" s="3">
        <v>1</v>
      </c>
      <c r="L25" s="3"/>
      <c r="M25" s="3"/>
      <c r="N25" s="3"/>
      <c r="O25" s="3"/>
      <c r="P25" s="3"/>
      <c r="Q25" s="3"/>
      <c r="R25" s="3">
        <v>1</v>
      </c>
      <c r="S25" s="3"/>
      <c r="T25" s="3"/>
      <c r="U25" s="58"/>
      <c r="V25" s="51">
        <f t="shared" si="0"/>
        <v>2</v>
      </c>
      <c r="W25" s="1" t="s">
        <v>14</v>
      </c>
    </row>
    <row r="26" spans="1:24" ht="20.25" customHeight="1" x14ac:dyDescent="0.15">
      <c r="A26" s="179"/>
      <c r="B26" s="111" t="s">
        <v>78</v>
      </c>
      <c r="C26" s="112"/>
      <c r="D26" s="113"/>
      <c r="E26" s="75">
        <v>15</v>
      </c>
      <c r="F26" s="110"/>
      <c r="G26" s="110"/>
      <c r="H26" s="110"/>
      <c r="I26" s="144"/>
      <c r="J26" s="44"/>
      <c r="K26" s="3">
        <v>1</v>
      </c>
      <c r="L26" s="3"/>
      <c r="M26" s="3"/>
      <c r="N26" s="3"/>
      <c r="O26" s="3"/>
      <c r="P26" s="3"/>
      <c r="Q26" s="3">
        <v>1</v>
      </c>
      <c r="R26" s="3"/>
      <c r="S26" s="3"/>
      <c r="T26" s="3">
        <v>1</v>
      </c>
      <c r="U26" s="58"/>
      <c r="V26" s="51">
        <f t="shared" si="0"/>
        <v>3</v>
      </c>
      <c r="W26" s="1" t="s">
        <v>14</v>
      </c>
    </row>
    <row r="27" spans="1:24" ht="20.25" customHeight="1" x14ac:dyDescent="0.15">
      <c r="A27" s="179"/>
      <c r="B27" s="111" t="s">
        <v>53</v>
      </c>
      <c r="C27" s="112"/>
      <c r="D27" s="113"/>
      <c r="E27" s="75">
        <v>16</v>
      </c>
      <c r="F27" s="75"/>
      <c r="G27" s="75"/>
      <c r="H27" s="75"/>
      <c r="I27" s="39">
        <v>70</v>
      </c>
      <c r="J27" s="44"/>
      <c r="K27" s="3"/>
      <c r="L27" s="3">
        <v>1</v>
      </c>
      <c r="M27" s="3"/>
      <c r="N27" s="3"/>
      <c r="O27" s="3"/>
      <c r="P27" s="3">
        <v>1</v>
      </c>
      <c r="Q27" s="3"/>
      <c r="R27" s="3"/>
      <c r="S27" s="3"/>
      <c r="T27" s="3"/>
      <c r="U27" s="58"/>
      <c r="V27" s="51">
        <f t="shared" si="0"/>
        <v>2</v>
      </c>
      <c r="W27" s="1" t="s">
        <v>14</v>
      </c>
    </row>
    <row r="28" spans="1:24" ht="20.25" customHeight="1" x14ac:dyDescent="0.15">
      <c r="A28" s="179"/>
      <c r="B28" s="111" t="s">
        <v>72</v>
      </c>
      <c r="C28" s="112"/>
      <c r="D28" s="113"/>
      <c r="E28" s="75">
        <v>17</v>
      </c>
      <c r="F28" s="75"/>
      <c r="G28" s="75"/>
      <c r="H28" s="75"/>
      <c r="I28" s="39">
        <v>70</v>
      </c>
      <c r="J28" s="44"/>
      <c r="K28" s="3"/>
      <c r="L28" s="3"/>
      <c r="M28" s="3">
        <v>1</v>
      </c>
      <c r="N28" s="3"/>
      <c r="O28" s="3"/>
      <c r="P28" s="3"/>
      <c r="Q28" s="3"/>
      <c r="R28" s="3"/>
      <c r="S28" s="3"/>
      <c r="T28" s="3">
        <v>1</v>
      </c>
      <c r="U28" s="58"/>
      <c r="V28" s="51">
        <f t="shared" si="0"/>
        <v>2</v>
      </c>
      <c r="W28" s="1" t="s">
        <v>14</v>
      </c>
    </row>
    <row r="29" spans="1:24" ht="20.25" customHeight="1" x14ac:dyDescent="0.15">
      <c r="A29" s="179"/>
      <c r="B29" s="111" t="s">
        <v>16</v>
      </c>
      <c r="C29" s="112"/>
      <c r="D29" s="113"/>
      <c r="E29" s="75">
        <v>18</v>
      </c>
      <c r="F29" s="75"/>
      <c r="G29" s="75"/>
      <c r="H29" s="75"/>
      <c r="I29" s="39">
        <v>40</v>
      </c>
      <c r="J29" s="44"/>
      <c r="K29" s="3">
        <v>1</v>
      </c>
      <c r="L29" s="3"/>
      <c r="M29" s="3"/>
      <c r="N29" s="3"/>
      <c r="O29" s="3"/>
      <c r="P29" s="3"/>
      <c r="Q29" s="3"/>
      <c r="R29" s="3"/>
      <c r="S29" s="3"/>
      <c r="T29" s="3">
        <v>1</v>
      </c>
      <c r="U29" s="58"/>
      <c r="V29" s="51">
        <f t="shared" si="0"/>
        <v>2</v>
      </c>
      <c r="W29" s="1" t="s">
        <v>14</v>
      </c>
    </row>
    <row r="30" spans="1:24" ht="20.25" customHeight="1" x14ac:dyDescent="0.15">
      <c r="A30" s="179"/>
      <c r="B30" s="111" t="s">
        <v>54</v>
      </c>
      <c r="C30" s="112"/>
      <c r="D30" s="113"/>
      <c r="E30" s="75">
        <v>20</v>
      </c>
      <c r="F30" s="75"/>
      <c r="G30" s="75"/>
      <c r="H30" s="75"/>
      <c r="I30" s="39">
        <v>65</v>
      </c>
      <c r="J30" s="44"/>
      <c r="K30" s="3"/>
      <c r="L30" s="3">
        <v>1</v>
      </c>
      <c r="M30" s="3"/>
      <c r="N30" s="3"/>
      <c r="O30" s="3">
        <v>1</v>
      </c>
      <c r="P30" s="3"/>
      <c r="Q30" s="3">
        <v>1</v>
      </c>
      <c r="R30" s="3"/>
      <c r="S30" s="3"/>
      <c r="T30" s="3"/>
      <c r="U30" s="58"/>
      <c r="V30" s="51">
        <f t="shared" si="0"/>
        <v>3</v>
      </c>
      <c r="W30" s="1" t="s">
        <v>14</v>
      </c>
    </row>
    <row r="31" spans="1:24" ht="20.25" customHeight="1" x14ac:dyDescent="0.15">
      <c r="A31" s="179"/>
      <c r="B31" s="111" t="s">
        <v>17</v>
      </c>
      <c r="C31" s="112"/>
      <c r="D31" s="113"/>
      <c r="E31" s="75">
        <v>21</v>
      </c>
      <c r="F31" s="75"/>
      <c r="G31" s="75"/>
      <c r="H31" s="75"/>
      <c r="I31" s="39">
        <v>1</v>
      </c>
      <c r="J31" s="44"/>
      <c r="K31" s="3"/>
      <c r="L31" s="3"/>
      <c r="M31" s="3">
        <v>1</v>
      </c>
      <c r="N31" s="3"/>
      <c r="O31" s="3"/>
      <c r="P31" s="3"/>
      <c r="Q31" s="3"/>
      <c r="R31" s="3"/>
      <c r="S31" s="3"/>
      <c r="T31" s="3"/>
      <c r="U31" s="58">
        <v>1</v>
      </c>
      <c r="V31" s="51">
        <f t="shared" si="0"/>
        <v>2</v>
      </c>
      <c r="W31" s="1" t="s">
        <v>14</v>
      </c>
    </row>
    <row r="32" spans="1:24" ht="20.25" customHeight="1" x14ac:dyDescent="0.15">
      <c r="A32" s="179"/>
      <c r="B32" s="111" t="s">
        <v>33</v>
      </c>
      <c r="C32" s="112"/>
      <c r="D32" s="113"/>
      <c r="E32" s="75">
        <v>23</v>
      </c>
      <c r="F32" s="75"/>
      <c r="G32" s="75"/>
      <c r="H32" s="75"/>
      <c r="I32" s="39">
        <v>1</v>
      </c>
      <c r="J32" s="44">
        <v>1</v>
      </c>
      <c r="K32" s="3"/>
      <c r="L32" s="3"/>
      <c r="M32" s="3"/>
      <c r="N32" s="3"/>
      <c r="O32" s="3">
        <v>1</v>
      </c>
      <c r="P32" s="3">
        <v>1</v>
      </c>
      <c r="Q32" s="3"/>
      <c r="R32" s="3"/>
      <c r="S32" s="3"/>
      <c r="T32" s="3"/>
      <c r="U32" s="58">
        <v>1</v>
      </c>
      <c r="V32" s="51">
        <f t="shared" si="0"/>
        <v>4</v>
      </c>
      <c r="W32" s="1" t="s">
        <v>14</v>
      </c>
    </row>
    <row r="33" spans="1:23" ht="20.25" customHeight="1" x14ac:dyDescent="0.15">
      <c r="A33" s="179"/>
      <c r="B33" s="111" t="s">
        <v>92</v>
      </c>
      <c r="C33" s="112"/>
      <c r="D33" s="113"/>
      <c r="E33" s="75">
        <v>24</v>
      </c>
      <c r="F33" s="75"/>
      <c r="G33" s="75"/>
      <c r="H33" s="75"/>
      <c r="I33" s="39">
        <v>70</v>
      </c>
      <c r="J33" s="44">
        <v>1</v>
      </c>
      <c r="K33" s="3"/>
      <c r="L33" s="3"/>
      <c r="M33" s="3"/>
      <c r="N33" s="3"/>
      <c r="O33" s="3"/>
      <c r="P33" s="3">
        <v>1</v>
      </c>
      <c r="Q33" s="3"/>
      <c r="R33" s="3">
        <v>1</v>
      </c>
      <c r="S33" s="3"/>
      <c r="T33" s="3"/>
      <c r="U33" s="58"/>
      <c r="V33" s="51">
        <f t="shared" si="0"/>
        <v>3</v>
      </c>
      <c r="W33" s="1" t="s">
        <v>14</v>
      </c>
    </row>
    <row r="34" spans="1:23" ht="20.25" customHeight="1" x14ac:dyDescent="0.15">
      <c r="A34" s="179"/>
      <c r="B34" s="111" t="s">
        <v>42</v>
      </c>
      <c r="C34" s="112"/>
      <c r="D34" s="113"/>
      <c r="E34" s="75">
        <v>25</v>
      </c>
      <c r="F34" s="75"/>
      <c r="G34" s="75"/>
      <c r="H34" s="75"/>
      <c r="I34" s="97">
        <v>60</v>
      </c>
      <c r="J34" s="45"/>
      <c r="K34" s="26"/>
      <c r="L34" s="26"/>
      <c r="M34" s="26"/>
      <c r="N34" s="26"/>
      <c r="O34" s="26"/>
      <c r="P34" s="26">
        <v>1</v>
      </c>
      <c r="Q34" s="26"/>
      <c r="R34" s="26"/>
      <c r="S34" s="26"/>
      <c r="T34" s="26"/>
      <c r="U34" s="59"/>
      <c r="V34" s="52">
        <f t="shared" ref="V34" si="1">SUM(J34:U34)</f>
        <v>1</v>
      </c>
      <c r="W34" s="27" t="s">
        <v>14</v>
      </c>
    </row>
    <row r="35" spans="1:23" ht="20.25" customHeight="1" x14ac:dyDescent="0.15">
      <c r="A35" s="179"/>
      <c r="B35" s="140" t="s">
        <v>94</v>
      </c>
      <c r="C35" s="141"/>
      <c r="D35" s="142"/>
      <c r="E35" s="75">
        <v>26</v>
      </c>
      <c r="F35" s="75"/>
      <c r="G35" s="75"/>
      <c r="H35" s="75"/>
      <c r="I35" s="97">
        <v>60</v>
      </c>
      <c r="J35" s="45"/>
      <c r="K35" s="26"/>
      <c r="L35" s="26"/>
      <c r="M35" s="26"/>
      <c r="N35" s="26"/>
      <c r="O35" s="26"/>
      <c r="P35" s="26"/>
      <c r="Q35" s="26"/>
      <c r="R35" s="26"/>
      <c r="S35" s="26">
        <v>1</v>
      </c>
      <c r="T35" s="26"/>
      <c r="U35" s="59"/>
      <c r="V35" s="52">
        <f t="shared" ref="V35" si="2">SUM(J35:U35)</f>
        <v>1</v>
      </c>
      <c r="W35" s="27" t="s">
        <v>14</v>
      </c>
    </row>
    <row r="36" spans="1:23" ht="20.25" customHeight="1" x14ac:dyDescent="0.15">
      <c r="A36" s="179"/>
      <c r="B36" s="200" t="s">
        <v>79</v>
      </c>
      <c r="C36" s="201"/>
      <c r="D36" s="202"/>
      <c r="E36" s="74">
        <v>28</v>
      </c>
      <c r="F36" s="75"/>
      <c r="G36" s="75"/>
      <c r="H36" s="75"/>
      <c r="I36" s="97">
        <v>100</v>
      </c>
      <c r="J36" s="4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59"/>
      <c r="V36" s="52">
        <f>SUM(J36:U36)</f>
        <v>0</v>
      </c>
      <c r="W36" s="27" t="s">
        <v>14</v>
      </c>
    </row>
    <row r="37" spans="1:23" ht="20.25" customHeight="1" thickBot="1" x14ac:dyDescent="0.2">
      <c r="A37" s="179"/>
      <c r="B37" s="127" t="s">
        <v>83</v>
      </c>
      <c r="C37" s="127"/>
      <c r="D37" s="127"/>
      <c r="E37" s="5" t="s">
        <v>51</v>
      </c>
      <c r="F37" s="5" t="s">
        <v>51</v>
      </c>
      <c r="G37" s="5" t="s">
        <v>51</v>
      </c>
      <c r="H37" s="5" t="s">
        <v>51</v>
      </c>
      <c r="I37" s="39" t="s">
        <v>51</v>
      </c>
      <c r="J37" s="102">
        <f>SUM(J22:J36)</f>
        <v>2</v>
      </c>
      <c r="K37" s="52">
        <f t="shared" ref="K37:U37" si="3">SUM(K22:K36)</f>
        <v>3</v>
      </c>
      <c r="L37" s="79">
        <f t="shared" si="3"/>
        <v>4</v>
      </c>
      <c r="M37" s="79">
        <f t="shared" si="3"/>
        <v>3</v>
      </c>
      <c r="N37" s="52">
        <f t="shared" si="3"/>
        <v>0</v>
      </c>
      <c r="O37" s="79">
        <f t="shared" si="3"/>
        <v>4</v>
      </c>
      <c r="P37" s="79">
        <f t="shared" si="3"/>
        <v>4</v>
      </c>
      <c r="Q37" s="52">
        <f t="shared" si="3"/>
        <v>4</v>
      </c>
      <c r="R37" s="101">
        <f t="shared" si="3"/>
        <v>4</v>
      </c>
      <c r="S37" s="101">
        <f t="shared" si="3"/>
        <v>2</v>
      </c>
      <c r="T37" s="101">
        <f t="shared" si="3"/>
        <v>4</v>
      </c>
      <c r="U37" s="80">
        <f t="shared" si="3"/>
        <v>2</v>
      </c>
      <c r="V37" s="52">
        <f>SUM(J37:U37)</f>
        <v>36</v>
      </c>
      <c r="W37" s="27" t="s">
        <v>14</v>
      </c>
    </row>
    <row r="38" spans="1:23" ht="20.25" customHeight="1" x14ac:dyDescent="0.15">
      <c r="A38" s="179"/>
      <c r="B38" s="137" t="s">
        <v>18</v>
      </c>
      <c r="C38" s="138"/>
      <c r="D38" s="139"/>
      <c r="E38" s="28">
        <v>83</v>
      </c>
      <c r="F38" s="28"/>
      <c r="G38" s="28"/>
      <c r="H38" s="28"/>
      <c r="I38" s="40">
        <v>100</v>
      </c>
      <c r="J38" s="46">
        <v>1</v>
      </c>
      <c r="K38" s="29"/>
      <c r="L38" s="29"/>
      <c r="M38" s="29">
        <v>1</v>
      </c>
      <c r="N38" s="29"/>
      <c r="O38" s="29"/>
      <c r="P38" s="29">
        <v>1</v>
      </c>
      <c r="Q38" s="29"/>
      <c r="R38" s="29"/>
      <c r="S38" s="29"/>
      <c r="T38" s="29"/>
      <c r="U38" s="60"/>
      <c r="V38" s="53">
        <f t="shared" si="0"/>
        <v>3</v>
      </c>
      <c r="W38" s="30" t="s">
        <v>14</v>
      </c>
    </row>
    <row r="39" spans="1:23" ht="20.25" customHeight="1" x14ac:dyDescent="0.15">
      <c r="A39" s="179"/>
      <c r="B39" s="111" t="s">
        <v>19</v>
      </c>
      <c r="C39" s="112"/>
      <c r="D39" s="113"/>
      <c r="E39" s="75">
        <v>84</v>
      </c>
      <c r="F39" s="75"/>
      <c r="G39" s="75"/>
      <c r="H39" s="75"/>
      <c r="I39" s="39">
        <v>220</v>
      </c>
      <c r="J39" s="44"/>
      <c r="K39" s="3"/>
      <c r="L39" s="3">
        <v>1</v>
      </c>
      <c r="M39" s="3"/>
      <c r="N39" s="3"/>
      <c r="O39" s="3">
        <v>1</v>
      </c>
      <c r="P39" s="3"/>
      <c r="Q39" s="3"/>
      <c r="R39" s="3"/>
      <c r="S39" s="3"/>
      <c r="T39" s="3"/>
      <c r="U39" s="58">
        <v>1</v>
      </c>
      <c r="V39" s="51">
        <f t="shared" si="0"/>
        <v>3</v>
      </c>
      <c r="W39" s="1" t="s">
        <v>14</v>
      </c>
    </row>
    <row r="40" spans="1:23" ht="20.25" customHeight="1" x14ac:dyDescent="0.15">
      <c r="A40" s="179"/>
      <c r="B40" s="111" t="s">
        <v>55</v>
      </c>
      <c r="C40" s="112"/>
      <c r="D40" s="113"/>
      <c r="E40" s="75">
        <v>85</v>
      </c>
      <c r="F40" s="75"/>
      <c r="G40" s="75"/>
      <c r="H40" s="75"/>
      <c r="I40" s="39">
        <v>220</v>
      </c>
      <c r="J40" s="44"/>
      <c r="K40" s="3">
        <v>1</v>
      </c>
      <c r="L40" s="3"/>
      <c r="M40" s="3"/>
      <c r="N40" s="3"/>
      <c r="O40" s="3"/>
      <c r="P40" s="3"/>
      <c r="Q40" s="3"/>
      <c r="R40" s="3">
        <v>1</v>
      </c>
      <c r="S40" s="3"/>
      <c r="T40" s="3"/>
      <c r="U40" s="58"/>
      <c r="V40" s="51">
        <f t="shared" si="0"/>
        <v>2</v>
      </c>
      <c r="W40" s="1" t="s">
        <v>14</v>
      </c>
    </row>
    <row r="41" spans="1:23" ht="20.25" customHeight="1" x14ac:dyDescent="0.15">
      <c r="A41" s="179"/>
      <c r="B41" s="111" t="s">
        <v>40</v>
      </c>
      <c r="C41" s="112"/>
      <c r="D41" s="113"/>
      <c r="E41" s="75">
        <v>86</v>
      </c>
      <c r="F41" s="75"/>
      <c r="G41" s="75"/>
      <c r="H41" s="75"/>
      <c r="I41" s="39">
        <v>220</v>
      </c>
      <c r="J41" s="44"/>
      <c r="K41" s="3"/>
      <c r="L41" s="3"/>
      <c r="M41" s="3"/>
      <c r="N41" s="3"/>
      <c r="O41" s="3"/>
      <c r="P41" s="3"/>
      <c r="Q41" s="3">
        <v>1</v>
      </c>
      <c r="R41" s="3"/>
      <c r="S41" s="3"/>
      <c r="T41" s="3"/>
      <c r="U41" s="58"/>
      <c r="V41" s="51">
        <f>SUM(J41:U41)</f>
        <v>1</v>
      </c>
      <c r="W41" s="1" t="s">
        <v>14</v>
      </c>
    </row>
    <row r="42" spans="1:23" ht="20.25" customHeight="1" thickBot="1" x14ac:dyDescent="0.2">
      <c r="A42" s="179"/>
      <c r="B42" s="127" t="s">
        <v>84</v>
      </c>
      <c r="C42" s="127"/>
      <c r="D42" s="127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1</v>
      </c>
      <c r="K42" s="79">
        <f t="shared" ref="K42:T42" si="4">SUM(K38:K41)</f>
        <v>1</v>
      </c>
      <c r="L42" s="79">
        <f>SUM(L38:L41)</f>
        <v>1</v>
      </c>
      <c r="M42" s="79">
        <f t="shared" si="4"/>
        <v>1</v>
      </c>
      <c r="N42" s="79">
        <f t="shared" si="4"/>
        <v>0</v>
      </c>
      <c r="O42" s="79">
        <f t="shared" si="4"/>
        <v>1</v>
      </c>
      <c r="P42" s="79">
        <f>SUM(P38:P41)</f>
        <v>1</v>
      </c>
      <c r="Q42" s="79">
        <f t="shared" si="4"/>
        <v>1</v>
      </c>
      <c r="R42" s="79">
        <f t="shared" si="4"/>
        <v>1</v>
      </c>
      <c r="S42" s="79">
        <f>SUM(S38:S41)</f>
        <v>0</v>
      </c>
      <c r="T42" s="79">
        <f t="shared" si="4"/>
        <v>0</v>
      </c>
      <c r="U42" s="80">
        <f>SUM(U38:U41)</f>
        <v>1</v>
      </c>
      <c r="V42" s="52">
        <f>SUM(J42:U42)</f>
        <v>9</v>
      </c>
      <c r="W42" s="27" t="s">
        <v>14</v>
      </c>
    </row>
    <row r="43" spans="1:23" ht="20.25" customHeight="1" x14ac:dyDescent="0.15">
      <c r="A43" s="171" t="s">
        <v>28</v>
      </c>
      <c r="B43" s="172"/>
      <c r="C43" s="172"/>
      <c r="D43" s="17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69" t="s">
        <v>27</v>
      </c>
      <c r="W43" s="170"/>
    </row>
    <row r="44" spans="1:23" ht="20.25" customHeight="1" x14ac:dyDescent="0.15">
      <c r="A44" s="178" t="s">
        <v>29</v>
      </c>
      <c r="B44" s="173" t="s">
        <v>32</v>
      </c>
      <c r="C44" s="111" t="s">
        <v>20</v>
      </c>
      <c r="D44" s="113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79"/>
      <c r="B45" s="174"/>
      <c r="C45" s="140" t="s">
        <v>21</v>
      </c>
      <c r="D45" s="142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79"/>
      <c r="B46" s="174"/>
      <c r="C46" s="111" t="s">
        <v>56</v>
      </c>
      <c r="D46" s="113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79"/>
      <c r="B47" s="174"/>
      <c r="C47" s="111" t="s">
        <v>22</v>
      </c>
      <c r="D47" s="113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79"/>
      <c r="B48" s="174"/>
      <c r="C48" s="140" t="s">
        <v>67</v>
      </c>
      <c r="D48" s="142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79"/>
      <c r="B49" s="174"/>
      <c r="C49" s="140" t="s">
        <v>80</v>
      </c>
      <c r="D49" s="142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79"/>
      <c r="B50" s="174"/>
      <c r="C50" s="192" t="s">
        <v>88</v>
      </c>
      <c r="D50" s="193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79"/>
      <c r="B51" s="175"/>
      <c r="C51" s="176" t="s">
        <v>89</v>
      </c>
      <c r="D51" s="177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79"/>
      <c r="B52" s="190" t="s">
        <v>31</v>
      </c>
      <c r="C52" s="186" t="s">
        <v>48</v>
      </c>
      <c r="D52" s="14" t="s">
        <v>23</v>
      </c>
      <c r="E52" s="188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79"/>
      <c r="B53" s="174"/>
      <c r="C53" s="124"/>
      <c r="D53" s="15" t="s">
        <v>24</v>
      </c>
      <c r="E53" s="110"/>
      <c r="F53" s="180" t="s">
        <v>47</v>
      </c>
      <c r="G53" s="181"/>
      <c r="H53" s="181"/>
      <c r="I53" s="181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79"/>
      <c r="B54" s="174"/>
      <c r="C54" s="187" t="s">
        <v>50</v>
      </c>
      <c r="D54" s="14" t="s">
        <v>23</v>
      </c>
      <c r="E54" s="109">
        <v>71</v>
      </c>
      <c r="F54" s="5"/>
      <c r="G54" s="5"/>
      <c r="H54" s="5"/>
      <c r="I54" s="39"/>
      <c r="J54" s="48">
        <v>11</v>
      </c>
      <c r="K54" s="4">
        <v>16</v>
      </c>
      <c r="L54" s="4">
        <v>16</v>
      </c>
      <c r="M54" s="4">
        <v>10</v>
      </c>
      <c r="N54" s="4"/>
      <c r="O54" s="4">
        <v>14</v>
      </c>
      <c r="P54" s="4">
        <v>16</v>
      </c>
      <c r="Q54" s="4">
        <v>12</v>
      </c>
      <c r="R54" s="4">
        <v>12</v>
      </c>
      <c r="S54" s="4">
        <v>13</v>
      </c>
      <c r="T54" s="4">
        <v>15</v>
      </c>
      <c r="U54" s="62">
        <v>10</v>
      </c>
      <c r="V54" s="54">
        <f t="shared" si="5"/>
        <v>145</v>
      </c>
      <c r="W54" s="1" t="s">
        <v>14</v>
      </c>
    </row>
    <row r="55" spans="1:23" ht="20.25" customHeight="1" x14ac:dyDescent="0.15">
      <c r="A55" s="179"/>
      <c r="B55" s="174"/>
      <c r="C55" s="124"/>
      <c r="D55" s="15" t="s">
        <v>24</v>
      </c>
      <c r="E55" s="110"/>
      <c r="F55" s="180" t="s">
        <v>47</v>
      </c>
      <c r="G55" s="181"/>
      <c r="H55" s="181"/>
      <c r="I55" s="181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79"/>
      <c r="B56" s="174"/>
      <c r="C56" s="183" t="s">
        <v>49</v>
      </c>
      <c r="D56" s="15" t="s">
        <v>23</v>
      </c>
      <c r="E56" s="109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79"/>
      <c r="B57" s="191"/>
      <c r="C57" s="183"/>
      <c r="D57" s="15" t="s">
        <v>24</v>
      </c>
      <c r="E57" s="110"/>
      <c r="F57" s="180" t="s">
        <v>90</v>
      </c>
      <c r="G57" s="181"/>
      <c r="H57" s="181"/>
      <c r="I57" s="181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89"/>
      <c r="B58" s="183" t="s">
        <v>82</v>
      </c>
      <c r="C58" s="183"/>
      <c r="D58" s="183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11</v>
      </c>
      <c r="K58" s="4">
        <f t="shared" si="6"/>
        <v>16</v>
      </c>
      <c r="L58" s="4">
        <f t="shared" si="6"/>
        <v>16</v>
      </c>
      <c r="M58" s="4">
        <f t="shared" si="6"/>
        <v>10</v>
      </c>
      <c r="N58" s="4">
        <f t="shared" si="6"/>
        <v>0</v>
      </c>
      <c r="O58" s="4">
        <f t="shared" si="6"/>
        <v>14</v>
      </c>
      <c r="P58" s="4">
        <f t="shared" si="6"/>
        <v>16</v>
      </c>
      <c r="Q58" s="4">
        <f t="shared" si="6"/>
        <v>12</v>
      </c>
      <c r="R58" s="4">
        <f t="shared" si="6"/>
        <v>12</v>
      </c>
      <c r="S58" s="4">
        <f t="shared" si="6"/>
        <v>13</v>
      </c>
      <c r="T58" s="4">
        <f t="shared" si="6"/>
        <v>15</v>
      </c>
      <c r="U58" s="69">
        <f t="shared" si="6"/>
        <v>10</v>
      </c>
      <c r="V58" s="68">
        <f t="shared" si="6"/>
        <v>145</v>
      </c>
      <c r="W58" s="1" t="s">
        <v>14</v>
      </c>
    </row>
    <row r="59" spans="1:23" ht="20.25" customHeight="1" thickBot="1" x14ac:dyDescent="0.2">
      <c r="A59" s="184" t="s">
        <v>26</v>
      </c>
      <c r="B59" s="185"/>
      <c r="C59" s="185"/>
      <c r="D59" s="185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14</v>
      </c>
      <c r="K59" s="36">
        <f t="shared" si="7"/>
        <v>20</v>
      </c>
      <c r="L59" s="36">
        <f t="shared" si="7"/>
        <v>21</v>
      </c>
      <c r="M59" s="36">
        <f t="shared" si="7"/>
        <v>14</v>
      </c>
      <c r="N59" s="36">
        <f t="shared" si="7"/>
        <v>0</v>
      </c>
      <c r="O59" s="36">
        <f t="shared" si="7"/>
        <v>19</v>
      </c>
      <c r="P59" s="36">
        <f t="shared" si="7"/>
        <v>21</v>
      </c>
      <c r="Q59" s="36">
        <f t="shared" si="7"/>
        <v>17</v>
      </c>
      <c r="R59" s="36">
        <f t="shared" si="7"/>
        <v>17</v>
      </c>
      <c r="S59" s="36">
        <f t="shared" si="7"/>
        <v>15</v>
      </c>
      <c r="T59" s="36">
        <f t="shared" si="7"/>
        <v>19</v>
      </c>
      <c r="U59" s="63">
        <f t="shared" si="7"/>
        <v>13</v>
      </c>
      <c r="V59" s="55">
        <f>SUM(V37,V42,V58)</f>
        <v>190</v>
      </c>
      <c r="W59" s="2" t="s">
        <v>14</v>
      </c>
    </row>
    <row r="60" spans="1:23" ht="18.75" customHeight="1" x14ac:dyDescent="0.15">
      <c r="A60" s="182"/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T60" t="s">
        <v>73</v>
      </c>
      <c r="V60" s="82">
        <f>V58/V59*5</f>
        <v>3.8157894736842106</v>
      </c>
      <c r="W60" s="73" t="s">
        <v>76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78740157480314965" right="0.39370078740157483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teacher</cp:lastModifiedBy>
  <cp:lastPrinted>2025-11-17T01:49:40Z</cp:lastPrinted>
  <dcterms:modified xsi:type="dcterms:W3CDTF">2025-11-17T01:49:48Z</dcterms:modified>
</cp:coreProperties>
</file>